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FORMATOS NUEVOS PRESUPUESTO 2025\"/>
    </mc:Choice>
  </mc:AlternateContent>
  <bookViews>
    <workbookView xWindow="-120" yWindow="-120" windowWidth="24240" windowHeight="13140" tabRatio="876" firstSheet="2" activeTab="6"/>
  </bookViews>
  <sheets>
    <sheet name="ÁRBOL DE PROBLEMAS" sheetId="15" r:id="rId1"/>
    <sheet name="ÁRBOL DE OBJETIVOS" sheetId="16" r:id="rId2"/>
    <sheet name="RESUMEN NARRATIVO" sheetId="17" r:id="rId3"/>
    <sheet name=" FORMATO 4 MIR" sheetId="18" r:id="rId4"/>
    <sheet name="POA 2025" sheetId="22" r:id="rId5"/>
    <sheet name="FICHA TECNICA DE INDICADORES" sheetId="23" r:id="rId6"/>
    <sheet name="FORMATO PRESUPUESTARIO " sheetId="25" r:id="rId7"/>
    <sheet name="ADMINISTRATIVO" sheetId="1" r:id="rId8"/>
    <sheet name="FUNCIONAL" sheetId="8" r:id="rId9"/>
    <sheet name="PROGRAMÁTICO" sheetId="11" r:id="rId10"/>
    <sheet name="FUENTE FINANCIAMIENTO" sheetId="9" r:id="rId11"/>
    <sheet name="FONDO FINANCIAMIENTO" sheetId="13" r:id="rId12"/>
    <sheet name="OBJETO GASTO" sheetId="12" r:id="rId13"/>
    <sheet name="TIPO DE GASTO" sheetId="10" r:id="rId14"/>
    <sheet name="REGIÓN GEOGRÁFICA 2024" sheetId="14" r:id="rId15"/>
    <sheet name="REGIÓN" sheetId="24" r:id="rId16"/>
    <sheet name="Hoja1" sheetId="19" r:id="rId17"/>
  </sheets>
  <definedNames>
    <definedName name="__xlnm.Print_Area_1" localSheetId="3">#REF!</definedName>
    <definedName name="__xlnm.Print_Area_1" localSheetId="6">#REF!</definedName>
    <definedName name="__xlnm.Print_Area_1" localSheetId="14">#REF!</definedName>
    <definedName name="__xlnm.Print_Area_1">#REF!</definedName>
    <definedName name="__xlnm.Print_Area_2" localSheetId="3">#REF!</definedName>
    <definedName name="__xlnm.Print_Area_2" localSheetId="6">#REF!</definedName>
    <definedName name="__xlnm.Print_Area_2" localSheetId="14">#REF!</definedName>
    <definedName name="__xlnm.Print_Area_2">#REF!</definedName>
    <definedName name="__xlnm.Print_Area_3" localSheetId="3">#REF!</definedName>
    <definedName name="__xlnm.Print_Area_3" localSheetId="6">#REF!</definedName>
    <definedName name="__xlnm.Print_Area_3" localSheetId="14">#REF!</definedName>
    <definedName name="__xlnm.Print_Area_3">#REF!</definedName>
    <definedName name="_xlnm._FilterDatabase" localSheetId="7" hidden="1">ADMINISTRATIVO!$A$8:$B$184</definedName>
    <definedName name="_xlnm._FilterDatabase" localSheetId="8" hidden="1">FUNCIONAL!$A$8:$C$119</definedName>
    <definedName name="_xlnm._FilterDatabase" localSheetId="12" hidden="1">'OBJETO GASTO'!$A$8:$B$8</definedName>
    <definedName name="_xlnm._FilterDatabase" localSheetId="4" hidden="1">'POA 2025'!$T$6:$T$19</definedName>
    <definedName name="admtvo2016" localSheetId="6">#REF!</definedName>
    <definedName name="admtvo2016">ADMINISTRATIVO!$A$8:$B$257</definedName>
    <definedName name="agos" localSheetId="3">#REF!</definedName>
    <definedName name="agos" localSheetId="6">#REF!</definedName>
    <definedName name="agos" localSheetId="14">#REF!</definedName>
    <definedName name="agos">#REF!</definedName>
    <definedName name="ana">#REF!</definedName>
    <definedName name="_xlnm.Extract" localSheetId="4">'POA 2025'!$T$6:$T$19</definedName>
    <definedName name="_xlnm.Print_Area" localSheetId="7">ADMINISTRATIVO!$A$1:$B$184</definedName>
    <definedName name="_xlnm.Print_Area" localSheetId="5">'FICHA TECNICA DE INDICADORES'!$A$1:$Z$54</definedName>
    <definedName name="_xlnm.Print_Area" localSheetId="11">'FONDO FINANCIAMIENTO'!$A$1:$A$24</definedName>
    <definedName name="_xlnm.Print_Area" localSheetId="10">'FUENTE FINANCIAMIENTO'!$A$1:$B$20</definedName>
    <definedName name="_xlnm.Print_Area" localSheetId="8">FUNCIONAL!$A$1:$C$119</definedName>
    <definedName name="_xlnm.Print_Area" localSheetId="12">'OBJETO GASTO'!$A$1:$B$378</definedName>
    <definedName name="_xlnm.Print_Area" localSheetId="4">'POA 2025'!$A$1:$AO$36</definedName>
    <definedName name="_xlnm.Print_Area" localSheetId="9">PROGRAMÁTICO!$A$1:$B$38</definedName>
    <definedName name="_xlnm.Print_Area" localSheetId="14">'REGIÓN GEOGRÁFICA 2024'!$A$1:$B$9</definedName>
    <definedName name="_xlnm.Print_Area" localSheetId="13">'TIPO DE GASTO'!$A$1:$B$13</definedName>
    <definedName name="COG" localSheetId="6">#REF!</definedName>
    <definedName name="COG">'OBJETO GASTO'!$A$8:$B$378</definedName>
    <definedName name="contab" localSheetId="3">#REF!</definedName>
    <definedName name="contab" localSheetId="6">#REF!</definedName>
    <definedName name="contab" localSheetId="14">#REF!</definedName>
    <definedName name="contab">#REF!</definedName>
    <definedName name="_xlnm.Criteria" localSheetId="4">'POA 2025'!$A$2:$A$11</definedName>
    <definedName name="enlace">#REF!</definedName>
    <definedName name="Excel_BuiltIn_Print_Area_1" localSheetId="3">#REF!</definedName>
    <definedName name="Excel_BuiltIn_Print_Area_1" localSheetId="6">#REF!</definedName>
    <definedName name="Excel_BuiltIn_Print_Area_1" localSheetId="14">#REF!</definedName>
    <definedName name="Excel_BuiltIn_Print_Area_1">#REF!</definedName>
    <definedName name="Excel_BuiltIn_Print_Area_2" localSheetId="3">#REF!</definedName>
    <definedName name="Excel_BuiltIn_Print_Area_2" localSheetId="6">#REF!</definedName>
    <definedName name="Excel_BuiltIn_Print_Area_2" localSheetId="14">#REF!</definedName>
    <definedName name="Excel_BuiltIn_Print_Area_2">#REF!</definedName>
    <definedName name="Excel_BuiltIn_Print_Area_4" localSheetId="3">#REF!</definedName>
    <definedName name="Excel_BuiltIn_Print_Area_4" localSheetId="6">#REF!</definedName>
    <definedName name="Excel_BuiltIn_Print_Area_4" localSheetId="14">#REF!</definedName>
    <definedName name="Excel_BuiltIn_Print_Area_4">#REF!</definedName>
    <definedName name="funcional" localSheetId="6">#REF!</definedName>
    <definedName name="funcional">FUNCIONAL!$A$8:$C$119</definedName>
    <definedName name="ied" localSheetId="3">#REF!</definedName>
    <definedName name="ied" localSheetId="6">#REF!</definedName>
    <definedName name="ied" localSheetId="14">#REF!</definedName>
    <definedName name="ied">#REF!</definedName>
    <definedName name="MAY" localSheetId="3">#REF!</definedName>
    <definedName name="MAY" localSheetId="6">#REF!</definedName>
    <definedName name="MAY" localSheetId="14">#REF!</definedName>
    <definedName name="MAY">#REF!</definedName>
    <definedName name="mayo" localSheetId="3">#REF!</definedName>
    <definedName name="mayo" localSheetId="6">#REF!</definedName>
    <definedName name="mayo" localSheetId="14">#REF!</definedName>
    <definedName name="mayo">#REF!</definedName>
    <definedName name="recursos111">#REF!</definedName>
    <definedName name="_xlnm.Print_Titles" localSheetId="7">ADMINISTRATIVO!$1:$8</definedName>
    <definedName name="_xlnm.Print_Titles" localSheetId="8">FUNCIONAL!$1:$8</definedName>
    <definedName name="_xlnm.Print_Titles" localSheetId="12">'OBJETO GASTO'!$1:$8</definedName>
    <definedName name="_xlnm.Print_Titles" localSheetId="4">'POA 2025'!$1:$5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8" i="25" l="1"/>
  <c r="O10" i="22" l="1"/>
  <c r="Q8" i="22"/>
  <c r="O9" i="22"/>
  <c r="O8" i="22"/>
  <c r="N10" i="22"/>
  <c r="N9" i="22"/>
  <c r="N8" i="22"/>
  <c r="M10" i="22"/>
  <c r="M9" i="22"/>
  <c r="M8" i="22"/>
  <c r="S7" i="22"/>
  <c r="S10" i="22" l="1"/>
  <c r="S9" i="22"/>
  <c r="S8" i="22"/>
</calcChain>
</file>

<file path=xl/sharedStrings.xml><?xml version="1.0" encoding="utf-8"?>
<sst xmlns="http://schemas.openxmlformats.org/spreadsheetml/2006/main" count="1901" uniqueCount="1206">
  <si>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</si>
  <si>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</si>
  <si>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</si>
  <si>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</si>
  <si>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</si>
  <si>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</si>
  <si>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</si>
  <si>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</si>
  <si>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</si>
  <si>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</si>
  <si>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</si>
  <si>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</si>
  <si>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</si>
  <si>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</si>
  <si>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</si>
  <si>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</si>
  <si>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</si>
  <si>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</si>
  <si>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</si>
  <si>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</si>
  <si>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</si>
  <si>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</si>
  <si>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</si>
  <si>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</si>
  <si>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</si>
  <si>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</si>
  <si>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</si>
  <si>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</si>
  <si>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</si>
  <si>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</si>
  <si>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</si>
  <si>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</si>
  <si>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</si>
  <si>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</si>
  <si>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</si>
  <si>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</si>
  <si>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</si>
  <si>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</si>
  <si>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</si>
  <si>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</si>
  <si>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</si>
  <si>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</si>
  <si>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</si>
  <si>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</si>
  <si>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</si>
  <si>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</si>
  <si>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</si>
  <si>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</si>
  <si>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</si>
  <si>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</si>
  <si>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</si>
  <si>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</si>
  <si>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</si>
  <si>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</si>
  <si>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</si>
  <si>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</si>
  <si>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</si>
  <si>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</si>
  <si>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</si>
  <si>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</si>
  <si>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</si>
  <si>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</si>
  <si>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</si>
  <si>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</si>
  <si>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</si>
  <si>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</si>
  <si>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</si>
  <si>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</si>
  <si>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</si>
  <si>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</si>
  <si>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</si>
  <si>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</si>
  <si>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</si>
  <si>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</si>
  <si>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</si>
  <si>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</si>
  <si>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</si>
  <si>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</si>
  <si>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</si>
  <si>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</si>
  <si>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</si>
  <si>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</si>
  <si>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</si>
  <si>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</si>
  <si>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</si>
  <si>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</si>
  <si>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</si>
  <si>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</si>
  <si>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</si>
  <si>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</si>
  <si>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</si>
  <si>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</si>
  <si>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</si>
  <si>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</si>
  <si>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</si>
  <si>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</si>
  <si>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</si>
  <si>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</si>
  <si>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</si>
  <si>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</si>
  <si>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</si>
  <si>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</si>
  <si>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</si>
  <si>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</si>
  <si>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</si>
  <si>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</si>
  <si>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</si>
  <si>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</si>
  <si>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</si>
  <si>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</si>
  <si>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</si>
  <si>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</si>
  <si>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</si>
  <si>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</si>
  <si>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</si>
  <si>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</si>
  <si>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</si>
  <si>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</si>
  <si>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</si>
  <si>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</si>
  <si>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</si>
  <si>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</si>
  <si>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</si>
  <si>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</si>
  <si>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</si>
  <si>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</si>
  <si>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</si>
  <si>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</si>
  <si>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</si>
  <si>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</si>
  <si>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</si>
  <si>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</si>
  <si>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</si>
  <si>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</si>
  <si>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</si>
  <si>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</si>
  <si>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</si>
  <si>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</si>
  <si>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</si>
  <si>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</si>
  <si>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</si>
  <si>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</si>
  <si>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</si>
  <si>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</si>
  <si>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</si>
  <si>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</si>
  <si>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</si>
  <si>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</si>
  <si>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</si>
  <si>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</si>
  <si>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</si>
  <si>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</si>
  <si>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</si>
  <si>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</si>
  <si>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</si>
  <si>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</si>
  <si>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</si>
  <si>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</si>
  <si>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</si>
  <si>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</si>
  <si>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</si>
  <si>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</si>
  <si>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</si>
  <si>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</si>
  <si>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</si>
  <si>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</si>
  <si>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</si>
  <si>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</si>
  <si>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</si>
  <si>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</si>
  <si>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</si>
  <si>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</si>
  <si>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</si>
  <si>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</si>
  <si>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</si>
  <si>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</si>
  <si>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</si>
  <si>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</si>
  <si>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</si>
  <si>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</si>
  <si>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</si>
  <si>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</si>
  <si>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</si>
  <si>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</si>
  <si>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</si>
  <si>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</si>
  <si>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</si>
  <si>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</si>
  <si>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</si>
  <si>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</si>
  <si>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</si>
  <si>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</si>
  <si>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</si>
  <si>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</si>
  <si>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</si>
  <si>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</si>
  <si>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</si>
  <si>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</si>
  <si>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</si>
  <si>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</si>
  <si>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</si>
  <si>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</si>
  <si>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</si>
  <si>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</si>
  <si>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</si>
  <si>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</si>
  <si>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</si>
  <si>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</si>
  <si>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</si>
  <si>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</si>
  <si>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</si>
  <si>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</si>
  <si>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</si>
  <si>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</si>
  <si>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</si>
  <si>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</si>
  <si>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</si>
  <si>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</si>
  <si>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</si>
  <si>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</si>
  <si>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</si>
  <si>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</si>
  <si>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</si>
  <si>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</si>
  <si>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</si>
  <si>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</si>
  <si>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</si>
  <si>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</si>
  <si>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</si>
  <si>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</si>
  <si>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</si>
  <si>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</si>
  <si>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</si>
  <si>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</si>
  <si>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</si>
  <si>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</si>
  <si>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</si>
  <si>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</si>
  <si>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</si>
  <si>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</si>
  <si>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</si>
  <si>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</si>
  <si>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</si>
  <si>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</si>
  <si>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</si>
  <si>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</si>
  <si>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</si>
  <si>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</si>
  <si>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</si>
  <si>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</si>
  <si>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</si>
  <si>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</si>
  <si>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</si>
  <si>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</si>
  <si>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</si>
  <si>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</si>
  <si>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</si>
  <si>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</si>
  <si>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</si>
  <si>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</si>
  <si>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</si>
  <si>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</si>
  <si>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</si>
  <si>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</si>
  <si>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</si>
  <si>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</si>
  <si>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</si>
  <si>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</si>
  <si>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</si>
  <si>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</si>
  <si>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</si>
  <si>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</si>
  <si>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</si>
  <si>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</si>
  <si>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</si>
  <si>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</si>
  <si>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</si>
  <si>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</si>
  <si>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</si>
  <si>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</si>
  <si>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</si>
  <si>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</si>
  <si>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</si>
  <si>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</si>
  <si>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</si>
  <si>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</si>
  <si>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</si>
  <si>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</si>
  <si>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</si>
  <si>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</si>
  <si>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</si>
  <si>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</si>
  <si>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</si>
  <si>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</si>
  <si>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</si>
  <si>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</si>
  <si>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</si>
  <si>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</si>
  <si>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</si>
  <si>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</si>
  <si>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</si>
  <si>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</si>
  <si>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</si>
  <si>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</si>
  <si>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</si>
  <si>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</si>
  <si>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</si>
  <si>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</si>
  <si>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</si>
  <si>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</si>
  <si>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</si>
  <si>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</si>
  <si>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</si>
  <si>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</si>
  <si>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</si>
  <si>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</si>
  <si>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</si>
  <si>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</si>
  <si>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</si>
  <si>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</si>
  <si>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</si>
  <si>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</si>
  <si>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</si>
  <si>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</si>
  <si>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</si>
  <si>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</si>
  <si>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</si>
  <si>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</si>
  <si>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</si>
  <si>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</si>
  <si>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</si>
  <si>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</si>
  <si>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</si>
  <si>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</si>
  <si>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</si>
  <si>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</si>
  <si>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</si>
  <si>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</si>
  <si>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</si>
  <si>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</si>
  <si>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</si>
  <si>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</si>
  <si>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</si>
  <si>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</si>
  <si>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</si>
  <si>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</si>
  <si>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</si>
  <si>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</si>
  <si>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</si>
  <si>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</si>
  <si>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</si>
  <si>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</si>
  <si>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</si>
  <si>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</si>
  <si>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</si>
  <si>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</si>
  <si>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</si>
  <si>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</si>
  <si>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</si>
  <si>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</si>
  <si>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</si>
  <si>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</si>
  <si>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</si>
  <si>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</si>
  <si>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</si>
  <si>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</si>
  <si>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</si>
  <si>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</si>
  <si>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</si>
  <si>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</si>
  <si>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</si>
  <si>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</si>
  <si>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</si>
  <si>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</si>
  <si>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</si>
  <si>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</si>
  <si>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</si>
  <si>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</si>
  <si>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</si>
  <si>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</si>
  <si>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</si>
  <si>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</si>
  <si>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</si>
  <si>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</si>
  <si>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</si>
  <si>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</si>
  <si>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</si>
  <si>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</si>
  <si>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</si>
  <si>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</si>
  <si>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</si>
  <si>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</si>
  <si>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</si>
  <si>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</si>
  <si>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</si>
  <si>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</si>
  <si>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</si>
  <si>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</si>
  <si>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</si>
  <si>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</si>
  <si>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</si>
  <si>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</si>
  <si>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</si>
  <si>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</si>
  <si>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</si>
  <si>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</si>
  <si>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</si>
  <si>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</si>
  <si>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</si>
  <si>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</si>
  <si>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</si>
  <si>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</si>
  <si>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</si>
  <si>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</si>
  <si>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</si>
  <si>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</si>
  <si>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</si>
  <si>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</si>
  <si>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</si>
  <si>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</si>
  <si>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</si>
  <si>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</si>
  <si>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</si>
  <si>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</si>
  <si>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</si>
  <si>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</si>
  <si>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</si>
  <si>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</si>
  <si>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</si>
  <si>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</si>
  <si>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</si>
  <si>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</si>
  <si>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</si>
  <si>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</si>
  <si>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</si>
  <si>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</si>
  <si>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</si>
  <si>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</si>
  <si>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</si>
  <si>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</si>
  <si>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</si>
  <si>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</si>
  <si>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</si>
  <si>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</si>
  <si>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</si>
  <si>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</si>
  <si>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</si>
  <si>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</si>
  <si>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</si>
  <si>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</si>
  <si>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</si>
  <si>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</si>
  <si>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</si>
  <si>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</si>
  <si>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</si>
  <si>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</si>
  <si>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</si>
  <si>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</si>
  <si>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</si>
  <si>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</si>
  <si>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</si>
  <si>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</si>
  <si>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</si>
  <si>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</si>
  <si>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</si>
  <si>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</si>
  <si>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</si>
  <si>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</si>
  <si>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</si>
  <si>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</si>
  <si>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</si>
  <si>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</si>
  <si>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</si>
  <si>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</si>
  <si>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</si>
  <si>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</si>
  <si>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</si>
  <si>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</si>
  <si>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</si>
  <si>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</si>
  <si>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</si>
  <si>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</si>
  <si>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</si>
  <si>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</si>
  <si>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</si>
  <si>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</si>
  <si>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</si>
  <si>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</si>
  <si>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</si>
  <si>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</si>
  <si>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</si>
  <si>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</si>
  <si>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</si>
  <si>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</si>
  <si>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</si>
  <si>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</si>
  <si>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</si>
  <si>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</si>
  <si>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</si>
  <si>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</si>
  <si>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</si>
  <si>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</si>
  <si>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</si>
  <si>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</si>
  <si>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</si>
  <si>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</si>
  <si>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</si>
  <si>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</si>
  <si>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</si>
  <si>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</si>
  <si>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</si>
  <si>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</si>
  <si>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</si>
  <si>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</si>
  <si>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</si>
  <si>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</si>
  <si>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</si>
  <si>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</si>
  <si>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</si>
  <si>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</si>
  <si>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</si>
  <si>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</si>
  <si>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</si>
  <si>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</si>
  <si>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</si>
  <si>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</si>
  <si>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</si>
  <si>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</si>
  <si>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</si>
  <si>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</si>
  <si>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</si>
  <si>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</si>
  <si>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</si>
  <si>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</si>
  <si>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</si>
  <si>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</si>
  <si>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</si>
  <si>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</si>
  <si>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</si>
  <si>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</si>
  <si>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</si>
  <si>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</si>
  <si>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</si>
  <si>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</si>
  <si>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</si>
  <si>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</si>
  <si>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</si>
  <si>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</si>
  <si>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</si>
  <si>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</si>
  <si>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</si>
  <si>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</si>
  <si>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</si>
  <si>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</si>
  <si>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</si>
  <si>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</si>
  <si>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</si>
  <si>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</si>
  <si>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</si>
  <si>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</si>
  <si>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</si>
  <si>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</si>
  <si>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</si>
  <si>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</si>
  <si>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</si>
  <si>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</si>
  <si>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</si>
  <si>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</si>
  <si>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</si>
  <si>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</si>
  <si>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</si>
  <si>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</si>
  <si>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</si>
  <si>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</si>
  <si>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</si>
  <si>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</si>
  <si>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</si>
  <si>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</si>
  <si>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</si>
  <si>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</si>
  <si>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</si>
  <si>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</si>
  <si>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</si>
  <si>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</si>
  <si>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</si>
  <si>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</si>
  <si>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</si>
  <si>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</si>
  <si>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</si>
  <si>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</si>
  <si>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</si>
  <si>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</si>
  <si>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</si>
  <si>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</si>
  <si>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</si>
  <si>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</si>
  <si>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</si>
  <si>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</si>
  <si>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</si>
  <si>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</si>
  <si>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</si>
  <si>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</si>
  <si>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</si>
  <si>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</si>
  <si>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</si>
  <si>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</si>
  <si>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</si>
  <si>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</si>
  <si>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</si>
  <si>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</si>
  <si>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</si>
  <si>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</si>
  <si>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</si>
  <si>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</si>
  <si>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</si>
  <si>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</si>
  <si>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</si>
  <si>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</si>
  <si>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</si>
  <si>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</si>
  <si>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</si>
  <si>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</si>
  <si>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</si>
  <si>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</si>
  <si>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</si>
  <si>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</si>
  <si>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</si>
  <si>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</si>
  <si>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</si>
  <si>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</si>
  <si>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</si>
  <si>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</si>
  <si>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</si>
  <si>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</si>
  <si>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</si>
  <si>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</si>
  <si>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</si>
  <si>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</si>
  <si>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</si>
  <si>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</si>
  <si>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</si>
  <si>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</si>
  <si>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</si>
  <si>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</si>
  <si>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</si>
  <si>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</si>
  <si>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</si>
  <si>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</si>
  <si>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</si>
  <si>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</si>
  <si>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</si>
  <si>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</si>
  <si>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</si>
  <si>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</si>
  <si>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</si>
  <si>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</si>
  <si>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</si>
  <si>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</si>
  <si>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</si>
  <si>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</si>
  <si>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</si>
  <si>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</si>
  <si>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</si>
  <si>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</si>
  <si>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</si>
  <si>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</si>
  <si>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</si>
  <si>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</si>
  <si>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</si>
  <si>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</si>
  <si>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</si>
  <si>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</si>
  <si>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</si>
  <si>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</si>
  <si>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</si>
  <si>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</si>
  <si>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</si>
  <si>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</si>
  <si>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</si>
  <si>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</si>
  <si>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</si>
  <si>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</si>
  <si>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</si>
  <si>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</si>
  <si>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</si>
  <si>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</si>
  <si>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</si>
  <si>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</si>
  <si>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</si>
  <si>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</si>
  <si>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</si>
  <si>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</si>
  <si>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</si>
  <si>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</si>
  <si>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</si>
  <si>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</si>
  <si>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</si>
  <si>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</si>
  <si>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</si>
  <si>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</si>
  <si>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</si>
  <si>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</si>
  <si>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</si>
  <si>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</si>
  <si>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</si>
  <si>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</si>
  <si>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</si>
  <si>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</si>
  <si>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</si>
  <si>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</si>
  <si>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</si>
  <si>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</si>
  <si>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</si>
  <si>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</si>
  <si>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</si>
  <si>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</si>
  <si>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</si>
  <si>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</si>
  <si>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</si>
  <si>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</si>
  <si>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</si>
  <si>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</si>
  <si>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</si>
  <si>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</si>
  <si>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</si>
  <si>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</si>
  <si>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</si>
  <si>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</si>
  <si>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</si>
  <si>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</si>
  <si>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</si>
  <si>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</si>
  <si>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</si>
  <si>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</si>
  <si>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</si>
  <si>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</si>
  <si>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</si>
  <si>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</si>
  <si>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</si>
  <si>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</si>
  <si>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</si>
  <si>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</si>
  <si>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</si>
  <si>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</si>
  <si>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</si>
  <si>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</si>
  <si>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</si>
  <si>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</si>
  <si>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</si>
  <si>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</si>
  <si>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</si>
  <si>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</si>
  <si>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</si>
  <si>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</si>
  <si>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</si>
  <si>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</si>
  <si>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</si>
  <si>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</si>
  <si>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</si>
  <si>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</si>
  <si>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</si>
  <si>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</si>
  <si>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</si>
  <si>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</si>
  <si>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</si>
  <si>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</si>
  <si>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</si>
  <si>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</si>
  <si>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</si>
  <si>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</si>
  <si>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</si>
  <si>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</si>
  <si>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</si>
  <si>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</si>
  <si>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</si>
  <si>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</si>
  <si>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</si>
  <si>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</si>
  <si>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</si>
  <si>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</si>
  <si>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</si>
  <si>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</si>
  <si>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</si>
  <si>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</si>
  <si>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</si>
  <si>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</si>
  <si>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</si>
  <si>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</si>
  <si>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</si>
  <si>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</si>
  <si>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</si>
  <si>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</si>
  <si>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</si>
  <si>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</si>
  <si>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</si>
  <si>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</si>
  <si>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</si>
  <si>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</si>
  <si>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</si>
  <si>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</si>
  <si>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</si>
  <si>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</si>
  <si>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</si>
  <si>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</si>
  <si>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</si>
  <si>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</si>
  <si>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</si>
  <si>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</si>
  <si>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</si>
  <si>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</si>
  <si>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</si>
  <si>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</si>
  <si>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</si>
  <si>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</si>
  <si>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</si>
  <si>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</si>
  <si>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</si>
  <si>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</si>
  <si>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</si>
  <si>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</si>
  <si>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</si>
  <si>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</si>
  <si>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</si>
  <si>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</si>
  <si>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</si>
  <si>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</si>
  <si>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</si>
  <si>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</si>
  <si>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</si>
  <si>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</si>
  <si>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1. Árbol de Problemas</t>
  </si>
  <si>
    <t>Instrucciones:</t>
  </si>
  <si>
    <t>Formato 1. Árbol de Objetivos</t>
  </si>
  <si>
    <t>Formato 3. Para Elaboración del resumen narrativo</t>
  </si>
  <si>
    <t>Resumen Narrativo</t>
  </si>
  <si>
    <t>Fin</t>
  </si>
  <si>
    <t>¿Qué?</t>
  </si>
  <si>
    <t>Mediante</t>
  </si>
  <si>
    <t>¿Cómo?</t>
  </si>
  <si>
    <t>Próposito</t>
  </si>
  <si>
    <t>Sujeto</t>
  </si>
  <si>
    <t>Complemento</t>
  </si>
  <si>
    <t>Componentes</t>
  </si>
  <si>
    <t>Productos</t>
  </si>
  <si>
    <t>Verbo participio</t>
  </si>
  <si>
    <t>Actividades</t>
  </si>
  <si>
    <t>1. Se deben de llenar los campos con lo que se solicita, todo esto con el fin de determinar las directrices para el desarrollo de la Matriz del Marco Lógico (agregar los que sean necesarios)</t>
  </si>
  <si>
    <t>Formato 4. MIR</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</si>
  <si>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</si>
  <si>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</si>
  <si>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</si>
  <si>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</si>
  <si>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</si>
  <si>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</si>
  <si>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</si>
  <si>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</si>
  <si>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</si>
  <si>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</si>
  <si>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</si>
  <si>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Filas:</t>
  </si>
  <si>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</si>
  <si>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</si>
  <si>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</si>
  <si>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</si>
  <si>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Resumen Narrativo     (2)</t>
  </si>
  <si>
    <t xml:space="preserve">Unidad Responsable             (3) </t>
  </si>
  <si>
    <t>Agenda 2030</t>
  </si>
  <si>
    <t>PED (2022-2027)</t>
  </si>
  <si>
    <t>Presupuesto por capitulo     (6)</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</si>
  <si>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</si>
  <si>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</si>
  <si>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</si>
  <si>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</si>
  <si>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</si>
  <si>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</si>
  <si>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</si>
  <si>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</si>
  <si>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</si>
  <si>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</si>
  <si>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</si>
  <si>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</si>
  <si>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</si>
  <si>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</si>
  <si>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</si>
  <si>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RAMO: (1)</t>
  </si>
  <si>
    <r>
      <t xml:space="preserve">FECHA: </t>
    </r>
    <r>
      <rPr>
        <sz val="8"/>
        <color theme="1"/>
        <rFont val="Calibri"/>
        <family val="2"/>
        <scheme val="minor"/>
      </rPr>
      <t>(FECHA DE ELABORACION)</t>
    </r>
  </si>
  <si>
    <t>FONDO (2)</t>
  </si>
  <si>
    <t>NOMBRE DEL PROGRAMA: (3)</t>
  </si>
  <si>
    <r>
      <t xml:space="preserve">EJE TEMATICO: </t>
    </r>
    <r>
      <rPr>
        <sz val="11"/>
        <color theme="0"/>
        <rFont val="Calibri"/>
        <family val="2"/>
        <scheme val="minor"/>
      </rPr>
      <t>(4)</t>
    </r>
  </si>
  <si>
    <r>
      <t xml:space="preserve">OBJETIVO: </t>
    </r>
    <r>
      <rPr>
        <sz val="11"/>
        <color theme="1"/>
        <rFont val="Calibri"/>
        <family val="2"/>
        <scheme val="minor"/>
      </rPr>
      <t>(5)</t>
    </r>
  </si>
  <si>
    <t>ESTRATEGIA: (6)</t>
  </si>
  <si>
    <r>
      <t xml:space="preserve">LÍNEA DE ACCIÓN: </t>
    </r>
    <r>
      <rPr>
        <sz val="11"/>
        <color theme="1"/>
        <rFont val="Calibri"/>
        <family val="2"/>
        <scheme val="minor"/>
      </rPr>
      <t>(7)</t>
    </r>
  </si>
  <si>
    <t>Datos de identificación del indicador</t>
  </si>
  <si>
    <t>Nombre</t>
  </si>
  <si>
    <t>(8)</t>
  </si>
  <si>
    <t>(9)</t>
  </si>
  <si>
    <t>(10)</t>
  </si>
  <si>
    <t>Definición</t>
  </si>
  <si>
    <t>Nivel en la MIR</t>
  </si>
  <si>
    <t>Dimensión</t>
  </si>
  <si>
    <t>(11)</t>
  </si>
  <si>
    <t>(12)</t>
  </si>
  <si>
    <t>(13)</t>
  </si>
  <si>
    <t>Método de cálculo</t>
  </si>
  <si>
    <t>Unidad de Medida.</t>
  </si>
  <si>
    <t>(14)</t>
  </si>
  <si>
    <t>(15)</t>
  </si>
  <si>
    <t>Frecuencia de medición</t>
  </si>
  <si>
    <t>Desagregación geográfica</t>
  </si>
  <si>
    <t>Serie de información disponible</t>
  </si>
  <si>
    <t>(16).</t>
  </si>
  <si>
    <t>(17).</t>
  </si>
  <si>
    <t>(18).</t>
  </si>
  <si>
    <t>Sentido del indicador</t>
  </si>
  <si>
    <t>Línea base</t>
  </si>
  <si>
    <t>Año</t>
  </si>
  <si>
    <t>Periodo</t>
  </si>
  <si>
    <t>Valor</t>
  </si>
  <si>
    <t>(19)</t>
  </si>
  <si>
    <t>(20)</t>
  </si>
  <si>
    <t>(21)</t>
  </si>
  <si>
    <t>(22)</t>
  </si>
  <si>
    <t>Parámetros de semaforización</t>
  </si>
  <si>
    <t>Metas</t>
  </si>
  <si>
    <t>Verde</t>
  </si>
  <si>
    <t>Amarillo</t>
  </si>
  <si>
    <t>Rojo</t>
  </si>
  <si>
    <t>(23)</t>
  </si>
  <si>
    <t>(24)</t>
  </si>
  <si>
    <t>(25)</t>
  </si>
  <si>
    <t>(26)</t>
  </si>
  <si>
    <t>(27)</t>
  </si>
  <si>
    <t>(28)</t>
  </si>
  <si>
    <t>Variables que conforman el indicador</t>
  </si>
  <si>
    <t>Unidad de medida</t>
  </si>
  <si>
    <t>(29)</t>
  </si>
  <si>
    <t>(30)</t>
  </si>
  <si>
    <t>(31)</t>
  </si>
  <si>
    <t>Observaciones</t>
  </si>
  <si>
    <t>(32)</t>
  </si>
  <si>
    <t>Responsable del indicador</t>
  </si>
  <si>
    <t>Nombre del Servidor Público</t>
  </si>
  <si>
    <t>Dependencia</t>
  </si>
  <si>
    <t>Área</t>
  </si>
  <si>
    <t>(33)</t>
  </si>
  <si>
    <t>(34)</t>
  </si>
  <si>
    <t>(35)</t>
  </si>
  <si>
    <t>Nombre del puesto, encargo o comisión</t>
  </si>
  <si>
    <t>(36)</t>
  </si>
  <si>
    <t>(37)</t>
  </si>
  <si>
    <t>(38)</t>
  </si>
  <si>
    <t>Elaboró (39)</t>
  </si>
  <si>
    <t>Revisó (40)</t>
  </si>
  <si>
    <t>Autorizó</t>
  </si>
  <si>
    <t xml:space="preserve">(Nombre, firma y sello) </t>
  </si>
  <si>
    <t>(Cargo)</t>
  </si>
  <si>
    <t>Dirección General de Evaluación</t>
  </si>
  <si>
    <t>Recinto del Poder Ejecutivo, Edificio Tierra Caliente, planta baja, correo electrónico: dge.seplader@guerrero.gob.mx</t>
  </si>
  <si>
    <t>Link de fuente de verificación</t>
  </si>
  <si>
    <t>Link de fuente de información</t>
  </si>
  <si>
    <t>Verbo</t>
  </si>
  <si>
    <t>kk</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</si>
  <si>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</si>
  <si>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</si>
  <si>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</si>
  <si>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</si>
  <si>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Propósito:</t>
    </r>
    <r>
      <rPr>
        <sz val="11"/>
        <color theme="1"/>
        <rFont val="Calibri"/>
        <family val="2"/>
        <scheme val="minor"/>
      </rPr>
      <t xml:space="preserve"> Es el objetivo del alcance de la población atendida.</t>
    </r>
  </si>
  <si>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</si>
  <si>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Correo electrónico institucional</t>
  </si>
  <si>
    <t>Teléfono institucional</t>
  </si>
  <si>
    <t>Meta Directa (4)</t>
  </si>
  <si>
    <t>Metas Indirectas (4)</t>
  </si>
  <si>
    <t xml:space="preserve">Región </t>
  </si>
  <si>
    <t xml:space="preserve">REGIÓN </t>
  </si>
  <si>
    <t> 01 Acapulco     </t>
  </si>
  <si>
    <t>02 Centro</t>
  </si>
  <si>
    <t>03 Costa Chica     </t>
  </si>
  <si>
    <t>04 Costa Grande</t>
  </si>
  <si>
    <t>05 Norte</t>
  </si>
  <si>
    <t xml:space="preserve">06 Montaña </t>
  </si>
  <si>
    <t xml:space="preserve">07 Tierra Caliente </t>
  </si>
  <si>
    <t>08 Sierra</t>
  </si>
  <si>
    <t>Municipio</t>
  </si>
  <si>
    <t xml:space="preserve">Localidad </t>
  </si>
  <si>
    <t xml:space="preserve">Geolocalización 7 </t>
  </si>
  <si>
    <t>Fuente de Financiamiento        (8)</t>
  </si>
  <si>
    <t>Nombre del Indicador    (9)</t>
  </si>
  <si>
    <t>Método de Cálculo         (10)</t>
  </si>
  <si>
    <t>Definición del indicador (11)</t>
  </si>
  <si>
    <t>Dimensión (12)</t>
  </si>
  <si>
    <t>Frecuencia de Medición (13)</t>
  </si>
  <si>
    <t>Linea Base(14)</t>
  </si>
  <si>
    <t>Unidad de Medida(15)</t>
  </si>
  <si>
    <t>Metas 2025  (16)</t>
  </si>
  <si>
    <t>link de fuentes de Verificación (17)</t>
  </si>
  <si>
    <t>Supuestos (18)</t>
  </si>
  <si>
    <t>FIN (19)</t>
  </si>
  <si>
    <t>C O M P O N E N T E S (21)</t>
  </si>
  <si>
    <t>A   C   T   I   V   I   D   A   D   E   S (22)</t>
  </si>
  <si>
    <r>
      <t xml:space="preserve">PROGRAMA OPERATIVO ANUAL         (EJERCICIO FISCAL 2025)                                                                 </t>
    </r>
    <r>
      <rPr>
        <b/>
        <sz val="12"/>
        <rFont val="Encode Sans Compressed"/>
      </rPr>
      <t xml:space="preserve"> Fecha</t>
    </r>
    <r>
      <rPr>
        <b/>
        <sz val="20"/>
        <rFont val="Encode Sans Compressed"/>
      </rPr>
      <t>: 28 enero del 2025</t>
    </r>
  </si>
  <si>
    <t>Incrementar el acceso a la justicia ambiental a través del fortalecimiento de la normatividad y la realización de acciones de educación y cultura ambiental en el estado de Guerrero</t>
  </si>
  <si>
    <t>Realización de visitas de inspección por denuncia ciudadana en sitios clandestinos de residuos sólidos urbanos y de manejo especial, disposición final de residuos sólidos urbanos, verificaciones, construcciones, áreas naturales protegidas, planes de manejo en tiendas departamentales, emisión de contaminantes y otras.</t>
  </si>
  <si>
    <t>Realización de inspecciones por programa en sitios clandestinos de residuos sólidos urbanos y de manejo especial, disposición final de residuos sólidos urbanos, verificaciones, áreas naturales protegidas construcciones, planes de manejo en tiendas departamentales, emisión de contaminantes y otras.</t>
  </si>
  <si>
    <t>Realización de inspecciones por verificación de condicionantes en sitios de disposición final de residuos sólidos urbanos, verificaciones, áreas naturales protegidas, construcciones, planes de manejo en tiendas departamentales, emisión de contaminantes y otras.</t>
  </si>
  <si>
    <t>Procedimientos administrativos  con resolución de fondo en materia de residuos sólidos de manejo urbanos y de manejo especial, residuos sólidos urbanos, construcciones, verificaciones, emisiones contaminantes, planes de manejo en tiendas departamentales, entre otros.</t>
  </si>
  <si>
    <t xml:space="preserve">Procedimientos administrativos en órganos jurisdiccionales en materia de residuos sólidos urbanos y de manejo especial, residuos sólidos urbanos, construcciones, verificaciones, emisiones contaminantes, planes de manejo en tiendas departamentales, entre otros </t>
  </si>
  <si>
    <t>Procedimientos administrativos concluidos  en materia de residuos sólidos urbanos y de manejo especial, residuos sólidos urbanos, construcciones, verificaciones, emisiones contaminantes, planes de manejo en tiendas departamentales, entre otros</t>
  </si>
  <si>
    <t xml:space="preserve">Programa de Educación Ambiental y Sustentabilidad </t>
  </si>
  <si>
    <t xml:space="preserve">Programa de Inspección y Vigilancia Ambiental </t>
  </si>
  <si>
    <t>Programa de Procuración de Justicia Ambiental</t>
  </si>
  <si>
    <t>PROPÓSITO (20)</t>
  </si>
  <si>
    <t xml:space="preserve">Dirección de Inspección y Vigilancia Ambiental y Dirección de Normatividad y Procedimientos Ambientales </t>
  </si>
  <si>
    <t xml:space="preserve">Eje 2 </t>
  </si>
  <si>
    <t>Departamento de Educación Ambiental y Sustentabilidad</t>
  </si>
  <si>
    <t>2.42.1</t>
  </si>
  <si>
    <t>2.42.1.1</t>
  </si>
  <si>
    <t xml:space="preserve">Dirección de Inspección y Vigilancia Ambiental </t>
  </si>
  <si>
    <t>4.7    11.6</t>
  </si>
  <si>
    <t>2.43.1</t>
  </si>
  <si>
    <t>2.43.1.1</t>
  </si>
  <si>
    <t>Dirección de Normatividad y Procedimientos Ambientales</t>
  </si>
  <si>
    <t>2.43.1.2</t>
  </si>
  <si>
    <t>Unidad de Planeación y género</t>
  </si>
  <si>
    <t>Transversal B</t>
  </si>
  <si>
    <t xml:space="preserve">  B.2  </t>
  </si>
  <si>
    <t>B.2.4</t>
  </si>
  <si>
    <t>B.2.4.3.</t>
  </si>
  <si>
    <t>2.43.1.1.</t>
  </si>
  <si>
    <t xml:space="preserve">4.0           5.0          11.0      13.0       </t>
  </si>
  <si>
    <t xml:space="preserve">4.7               5.1             11.6       </t>
  </si>
  <si>
    <t xml:space="preserve">5.5             11.4          13.3    </t>
  </si>
  <si>
    <t xml:space="preserve">4.0            5.0         11.0      13.0       </t>
  </si>
  <si>
    <t xml:space="preserve">4.7               5.1            11.6       </t>
  </si>
  <si>
    <t xml:space="preserve">5.5            11.4          13.3    </t>
  </si>
  <si>
    <t>4.0          13.0</t>
  </si>
  <si>
    <t>4.0         11.0       13.0</t>
  </si>
  <si>
    <t>4.7            11.6</t>
  </si>
  <si>
    <t>4.0         13.0</t>
  </si>
  <si>
    <t xml:space="preserve">                  11.4         13.3</t>
  </si>
  <si>
    <t>4.7             11.6</t>
  </si>
  <si>
    <t xml:space="preserve">                       11.4          13.3</t>
  </si>
  <si>
    <t xml:space="preserve"> 11.4         13.3</t>
  </si>
  <si>
    <t>4.0         11.0      13.0</t>
  </si>
  <si>
    <t>I.E.D.</t>
  </si>
  <si>
    <t>eficiencia</t>
  </si>
  <si>
    <t>Anual</t>
  </si>
  <si>
    <t>Porcentaje</t>
  </si>
  <si>
    <t>Porcentaje de                                 acciones de información y capacitación realizadas en materia de educación ambiental y sustentabilidad</t>
  </si>
  <si>
    <t xml:space="preserve">(Acciones de información y capacitación realizadas/acciones de información y capacitación programadas)*100                                     </t>
  </si>
  <si>
    <t>Semestral</t>
  </si>
  <si>
    <t xml:space="preserve">Porcentaje de                      inspecciones administrativas ambientales realizadas                </t>
  </si>
  <si>
    <t xml:space="preserve">(Inspecciones administrativas ambientales realizadas/inspecciones administrativas ambientales programadas)*100                    </t>
  </si>
  <si>
    <t xml:space="preserve">Porcentaje de                                   procedimientos administrativos ambientales instaurados       </t>
  </si>
  <si>
    <t xml:space="preserve">(Procedimientos administrativos ambientales instaurados/inspecciones realizadas)*100                    </t>
  </si>
  <si>
    <t xml:space="preserve">Porcentaje de personas impactadas con acciones de información en materia de educación ambiental y sustentabilidad </t>
  </si>
  <si>
    <t xml:space="preserve">(Personas impactadas con acciones de información en materia de educación y sustentabilidad /personas programadas)*100                    </t>
  </si>
  <si>
    <t>eficacia</t>
  </si>
  <si>
    <t>Trimestral</t>
  </si>
  <si>
    <t>Porcentaje de personas capacitadas en materia de educación ambiental y sustentabilidad</t>
  </si>
  <si>
    <t xml:space="preserve">(Personas capacitadas con actividades sobre educación y cutura ambiental realizadas/personas programadas con acciones de capacitación)*100                          </t>
  </si>
  <si>
    <t>Actividades realizadas con recursos del programa de educación</t>
  </si>
  <si>
    <t xml:space="preserve"> Porcentaje de servidores públicos y población capacitada  en materia de igualdad de género  </t>
  </si>
  <si>
    <t xml:space="preserve">(Servidores públicos y población capacitada/servidores públicos y     población programada)*100                          </t>
  </si>
  <si>
    <t xml:space="preserve"> Porcentaje de inspecciones administrativas ambientales realizadas por denuncia ciudadana   </t>
  </si>
  <si>
    <t xml:space="preserve">(Inspecciones administrativas ambientales realizadas por denuncia ciudadana /inspecciones adminstrativas ambientales por denuncia ciudadana programadas)*00                                                 </t>
  </si>
  <si>
    <t xml:space="preserve"> Porcentaje de inspecciones administrativas ambientales realizadas  por programa    </t>
  </si>
  <si>
    <t xml:space="preserve">(Inspecciones administrativas ambientales realizadas por programa/inspecciones administrativas ambientales programadas)*100                                                 </t>
  </si>
  <si>
    <t xml:space="preserve">Porcentaje de inspecciones administrativas ambientales realizadas por verificación de condicionantes </t>
  </si>
  <si>
    <t xml:space="preserve">(Inspecciones administrativas ambientales realizadas por verificación de condicionantes /inspecciones administrativas ambientales programadas por verificación de condicionantes)*100                          </t>
  </si>
  <si>
    <t xml:space="preserve">Porcentaje de procedimientos administrativos ambientales  instaurados con resolución de fondo </t>
  </si>
  <si>
    <t xml:space="preserve">(Procedimientos administrativos ambientales instaurados con resolución de fondo/Procedimientos administrativos instaurados)*100                                          </t>
  </si>
  <si>
    <t>Porcentaje de procedimientos administrativos ambientales en órganos jurisdiccionales</t>
  </si>
  <si>
    <t xml:space="preserve">(Procedimientos administrativos ambientales  en órganos jurisdiccionales/procedimientos administrativos  ambientales instaurados)*100                        </t>
  </si>
  <si>
    <t xml:space="preserve">Porcentaje de procedimientos  administrativos ambientale concluidos   </t>
  </si>
  <si>
    <t xml:space="preserve">(Procedimientos administrativos ambientales concluidos /procedimientos administratios ambientales instaurados)*100                         </t>
  </si>
  <si>
    <t>Procuraduría de Protección Ambiental (Dir. de Normatividad y Procedimientos Ambientales y  Dir. de  Inspección y Vigilancia Ambiental)</t>
  </si>
  <si>
    <t>Existe la voluntad politica del gobierno para proteger y cuidar el ambiente</t>
  </si>
  <si>
    <t>Se cuenta con la normatividad ambiental en la entidad para proteger el ambiente</t>
  </si>
  <si>
    <t>Procuraduría de Protección Ambiental (Departamento de Educación Ambiental y Sustentabilidad)</t>
  </si>
  <si>
    <t>La población de la entidad participa y asiste a los eventos y capacitaciones</t>
  </si>
  <si>
    <t>Procuraduría de Protección Ambiental (Dirección de Inspección y Vigilancia Ambiental)</t>
  </si>
  <si>
    <t>La población de la entidad participa proporcionando información sobre inspecciones</t>
  </si>
  <si>
    <t>Procuraduría de Proteción Ambiental (Dirección de Normatividad y Procedimientos Ambientales)</t>
  </si>
  <si>
    <t>Existen los procedimientos e instancias legales correspondientes para la realización de los procedimientos administrativos ambientales</t>
  </si>
  <si>
    <t>Procuraduría de Protección Ambiental (Departamento de Educación  Ambiental y Sustentabilidad)</t>
  </si>
  <si>
    <t xml:space="preserve">Existe disposición de la población y asiste o participa en las acciones de información </t>
  </si>
  <si>
    <t xml:space="preserve">Existe disposición de la población y asiste o participa en acciones de capacitación </t>
  </si>
  <si>
    <t>Procuraduría de Protección Ambiental (Unidad de Planeación y Género)</t>
  </si>
  <si>
    <t>Existe disposición de los servidores públicos y población que asiste y participa en las acciones de capacitación</t>
  </si>
  <si>
    <t>Procuraduría de Protección Ambiental (Dir. de Inspección y Vigilancia Ambiental)</t>
  </si>
  <si>
    <t>Existen condiciones de seguridad para que el personal desempeñe sus funciones de inspección</t>
  </si>
  <si>
    <t>Existen condiciones de seguridad para que el personal desempeñe sus funciones</t>
  </si>
  <si>
    <t xml:space="preserve">Procuraduría de Protección Ambiental (Dir. de Normatividad y Procedimientos Ambientales) </t>
  </si>
  <si>
    <t>Existe la normatividad y las instancias legales para dar seguimiento llegar a los  procedimientos administrativos con resolución de fondo</t>
  </si>
  <si>
    <t xml:space="preserve">Existe  la normatividad y las instancias legales para dar seguimiento a los procedimientos administrativos en órganos jurisdiccionales </t>
  </si>
  <si>
    <t>Existe  la normatividad y las instancias legales para concluir los procedimientos administrativos ambientales</t>
  </si>
  <si>
    <t>Es el pordentaje de acciones realizadas entre programadas para medir el grado de eficiencia del programa en   el cumplimiento de metas</t>
  </si>
  <si>
    <t>Es el pordentaje de inspecciones  realizadas entre programadas para medir el grado de eficiencia del programa en   el cumplimiento de metas</t>
  </si>
  <si>
    <t>Es el pordentaje de procedimientos instaurados entre los programados para medir el grado de eficiencia del programa en   el cumplimiento de metas</t>
  </si>
  <si>
    <t>Mide el porcentaje de personas capacitadas en relación con las programadas como meta del programa</t>
  </si>
  <si>
    <t>Mide el porcentaje de personas impactadas con acciones en materia de información respecto a las programadas como meta del programa</t>
  </si>
  <si>
    <t>Mide el porcentaje de personas y servidores públicos capacitados en relación con las programadas como meta del programa</t>
  </si>
  <si>
    <t>Determina el porcentaje de inspecciones realizadas por denuncia ciudadana en relación con las programadas  en la entidad</t>
  </si>
  <si>
    <t>Determina el porcentaje de inspecciones por pograma realizadas respecto a lasprogramadas en la entidad</t>
  </si>
  <si>
    <t>Determina el porcentaje de inspecciones realizadas por verificación de  con dicionantes respecto a lasprogramadas en la entidad</t>
  </si>
  <si>
    <t>Indica el porcentaje de procedimientos administrativos instaurados con resolución de fondo respecto a los  programados en el año</t>
  </si>
  <si>
    <t>Indica el porcentaje de procedimientos administrativos instaurados en órganos jurisdiccionales en relación con  los  programados en el año</t>
  </si>
  <si>
    <t>Indica el porcentaje de procedimientos administrativos concluidos en relación con  los  programados en el año</t>
  </si>
  <si>
    <t>1.-Programa de Educación Ambiental y Sustentabilidad</t>
  </si>
  <si>
    <t>2.-Programa de Inspección y Vigilancia Ambiental</t>
  </si>
  <si>
    <t>3.-Programa de Procuración de Justicia Ambiental</t>
  </si>
  <si>
    <t>2: Desarrollo Económico Sostenible</t>
  </si>
  <si>
    <t>2.42, 2.43</t>
  </si>
  <si>
    <t>2.42.1.1, 2.43.1.1, 2.43.1.2</t>
  </si>
  <si>
    <t>2.42.1, 2.43.1</t>
  </si>
  <si>
    <t>2.1. Realización de visitas de inspección por denuncia ciudadana en sitios clandestinos de residuos sólidos urbanos y de manejo especial, disposición final de residuos sólidos urbanos, verificaciones, construcciones, áreas naturales protegidas, planes de manejo en tiendas departamentales, emisión de contaminantes y otras.</t>
  </si>
  <si>
    <t>2.2. Realización de inspecciones por programa en sitios clandestinos de residuos sólidos urbanos y de manejo especial, disposición final de residuos sólidos urbanos, verificaciones, áreas naturales protegidas construcciones, planes de manejo en tiendas departamentales, emisión de contaminantes y otras.</t>
  </si>
  <si>
    <t>2.3. Realización de inspecciones por verificación de condicionantes en sitios de disposición final de residuos sólidos urbanos, verificaciones, áreas naturales protegidas, construcciones, planes de manejo en tiendas departamentales, emisión de contaminantes y otras.</t>
  </si>
  <si>
    <t>3.1. Procedimientos administrativos  con resolución de fondo en materia de residuos sólidos de manejo urbanos y de manejo especial, residuos sólidos urbanos, construcciones, verificaciones, emisiones contaminantes, planes de manejo en tiendas departamentales, entre otros.</t>
  </si>
  <si>
    <t xml:space="preserve">3.2. Procedimientos administrativos en órganos jurisdiccionales en materia de residuos sólidos urbanos y de manejo especial, residuos sólidos urbanos, construcciones, verificaciones, emisiones contaminantes, planes de manejo en tiendas departamentales, entre otros </t>
  </si>
  <si>
    <t>3.3. Procedimientos administrativos concluidos  en materia de residuos sólidos urbanos y de manejo especial, residuos sólidos urbanos, construcciones, verificaciones, emisiones contaminantes, planes de manejo en tiendas departamentales, entre otros</t>
  </si>
  <si>
    <t>1.2. Capacitación en materia de educación y cultura ambiental mediante la realización de cursos, talleres, conferencias,   reuniones con sujetos obligados, integración de comités, entre otras</t>
  </si>
  <si>
    <t>Información en materia de educación ambiental y sustentabilidad a ttravbés de la realización de  entrevistas radiofónicas y eventos ambientales..</t>
  </si>
  <si>
    <t>Capacitación en materia de educación ambiental mediante cursos, talleres, conferencias,   reuniones con sujetos obligados, integración de comités, entre otras</t>
  </si>
  <si>
    <t>Capacitación mediante cursos, talleres y conferencias en materia de igualdad de género</t>
  </si>
  <si>
    <t>1.1. Información en materia de educación ambiental y sustentabilidad mediante la realización de  entrevistas radiofónicas y eventos ambientale.</t>
  </si>
  <si>
    <t>1.3. Capacitación mediante cursos, talleres y confereencias en materia de igualdad de género</t>
  </si>
  <si>
    <t>Creciente y descontrolado deterioro ambiental, contaminación y sobreexplotación de los recursos naturales en el estado de Guerrero</t>
  </si>
  <si>
    <t>Creciente apatía, desinterés y prácticas nocivas de los sujetos obligados contrarias a la  conservación y cuidado del ambiente</t>
  </si>
  <si>
    <t>Incremento de acciones y prácticas violatorias a la legislación ambiental sin respuesta suficiente para realizar inspecciones e instaurar el correspondiente procedimiento administrativo, en su caso</t>
  </si>
  <si>
    <t>Violación constante de la legislación por desconocimiento u omisión con su consecuencia en las afectaciones ambientales</t>
  </si>
  <si>
    <t xml:space="preserve">En el estado de Guerrero no se cuenta con la suficiente capacidad institucional para la realización de inspecciones, la instauración de procedimientos administrativos y el fomento de la educación y cultura ambiental  a los sujetos obligados al cumplimiento de la legislación por presuntas afectaciones ambientales,  con el consecuente deterioro de la ecología y de los recursos naturales </t>
  </si>
  <si>
    <t>Incipiente eduación y cultura ambiental de la población de la entidad y particularmente a los sujetos obligados al cumplimiento de la legislacion ambiental</t>
  </si>
  <si>
    <t>limitaciones  para ampliar la cobertura de los Programa de Inspección y Vigilancia Ambiental, Procuración de Justicia Ambiental y el de Educación Ambiental y Sustentabilidad</t>
  </si>
  <si>
    <t>Desconocimiento de la legislación ambiental</t>
  </si>
  <si>
    <t>Insuficientes programas y acciones que fomente y desarrollen una cultura ambiental a favor del ambiente</t>
  </si>
  <si>
    <t>Escasez de recursos para la atención del universo de sujetos obligados al cumplimiento de la legislación ambiental en la entidad</t>
  </si>
  <si>
    <t>Limitada difusión de la legislación en la materia</t>
  </si>
  <si>
    <t>En el estado de Guerrero se incrementa el cumplimiento de la legislación ambiental lo cual contribuye a la protección de la ecología y al disfrute de un ambiente sano</t>
  </si>
  <si>
    <t>La población y los sujetos obligados de la entidad se interesa y participa activamente en la protección y cuidado del ambiente en el estdo de Guerrero</t>
  </si>
  <si>
    <t>Disminución sustacial en la comisión de ilícitos que favorecen la conservación y mejoramiento de la ecología y el ambiente en el estado de Guerrero</t>
  </si>
  <si>
    <t>Las leyes se respetan y se establece un compromiso social y de los sujetos obligados para su cumplimiento lo que favorece el cuidado y protección del ambiente y los recursos naturales</t>
  </si>
  <si>
    <t>El estado de Guerrero es un territorio donde se cuenta con la normatividad y capacidad institucional suficientes para realizar inspecciones, instaurar procedimientos administrativos y fomentar y desarrollar la educación y cultura, que permite reducir presuntas afectaciones ambientales mediante  las visitas de inspección a los sujetos obligados que permiten, en su caso, la instauración de los procedimientos administrativos ambientales y tener mayor conciencia en favor del ambiente</t>
  </si>
  <si>
    <t>Arraigada y fortalecida cultura ambiental que propicia una decidida y conciente participación social</t>
  </si>
  <si>
    <t>Amplia cobertura del Programa de Inspección y Vigilancia Ambiental que permite llegar a todos los municipios del estado de Guerrero</t>
  </si>
  <si>
    <t>Conocimiento de la legislación ambiental por parte de la población y los sujetod obligados en el estado de Guerrero</t>
  </si>
  <si>
    <t>Acciones y programas  suficientes para el fomento y desarrollo de una cultura ambiental en todo el estado de Guerrero</t>
  </si>
  <si>
    <t>Recursos suficientes que permiten la realización de programas y acciones para vigilar y verificar el cumplimiento de la legislación ambiental en el estado</t>
  </si>
  <si>
    <t xml:space="preserve">Suficiente difusión de la legislación ambiental para su conocimiento entre la población y los sujetos obligados al cumplimieto de la ley </t>
  </si>
  <si>
    <t>fecha: 28 de enero del 2025</t>
  </si>
  <si>
    <t>Lic. Jesús León Carbajal</t>
  </si>
  <si>
    <t>MC. Carlos Arturo Toledo Manzur</t>
  </si>
  <si>
    <t>Encargado de la Unidad de Planeación y Género</t>
  </si>
  <si>
    <t>Encargado de la Procuraduría de Protección Ambiental</t>
  </si>
  <si>
    <t>Encargado de la Procuraduría de Protección  Ambiental</t>
  </si>
  <si>
    <t>Elaboró:</t>
  </si>
  <si>
    <t>Autorizó:</t>
  </si>
  <si>
    <t>Incrementar el acceso a la justicia ambiental</t>
  </si>
  <si>
    <t xml:space="preserve">a través </t>
  </si>
  <si>
    <t>del fortalecimiento de la normatividad y la realización de acciones deeducación y culturaambiental en el estado de Guerrero</t>
  </si>
  <si>
    <t>son</t>
  </si>
  <si>
    <t>Realizado</t>
  </si>
  <si>
    <t>Concluido</t>
  </si>
  <si>
    <t>Terminado</t>
  </si>
  <si>
    <r>
      <t>1.1. Información en  materia de educación ambiental y sustentabilidad como son entrevistas radiofónicas, even tos ambientales, reuniones informativas con sujetos obligados, entre otras.</t>
    </r>
    <r>
      <rPr>
        <b/>
        <sz val="11"/>
        <color theme="1"/>
        <rFont val="Calibri"/>
        <family val="2"/>
        <scheme val="minor"/>
      </rPr>
      <t xml:space="preserve">                                                                                                                                              </t>
    </r>
  </si>
  <si>
    <t xml:space="preserve">1.2. Capacitación a través de cursos, talleres, conferencias, integración de comités, entre otras.                                                                                                                            </t>
  </si>
  <si>
    <t xml:space="preserve">1.3.Capacitación mediante cursos, talleres, conferencias en materia de equidad de género.                                                                                                                          </t>
  </si>
  <si>
    <r>
      <t>2.1. Realización de inspecciones</t>
    </r>
    <r>
      <rPr>
        <sz val="11"/>
        <color theme="1"/>
        <rFont val="Calibri"/>
        <family val="2"/>
        <scheme val="minor"/>
      </rPr>
      <t xml:space="preserve"> </t>
    </r>
    <r>
      <rPr>
        <b/>
        <sz val="11"/>
        <color theme="1"/>
        <rFont val="Calibri"/>
        <family val="2"/>
        <scheme val="minor"/>
      </rPr>
      <t xml:space="preserve">por denuncia ciudadana en  sitios clandestinos de residuos sólidos urbanos y de manejo especial, sitios de disposicón final de residuos sólidos urbanos, verificaciones, áreas naturales protegidas, construcciones, emisión de contaminantes y otras.                                                                                                                                              </t>
    </r>
  </si>
  <si>
    <t xml:space="preserve">2.2. Realización de inspecciones por programa en sitios clandestinos de residuos solidos urbanos y de manejo especial, disposicón final de residuos sólidos urbanos, verificaciones, áreas naturales protegidas, construcciones, emisión de contaminantes y otras.                                                                                                                            </t>
  </si>
  <si>
    <t xml:space="preserve">2.3. Realización de  inspecciones por verificación de condicionantes  en sitios de residuos sólidos urbanos, verificaciones, áreas naturales protegidas, construcciones, emisión de contaminantes y otras.                                                                                                                              </t>
  </si>
  <si>
    <t xml:space="preserve">3.1. Procedimientos  administrativos ambientales con resolución de fondo en materia de sitios clandestinos de residuos sólidos urbanos y de manejo especial, sitios de disposicón final de residuos sólidos urbanos, verificaciones, áreas naturales protegidas, construcciones, emisión de contaminantes y otras.                                                                                                                                              </t>
  </si>
  <si>
    <t xml:space="preserve">3.2. Procedimientos administrativos ambientales en órganos jurisdiccionales en materia de sitios clandestinos de residuos solidos urbanos y de manejo especial, disposicón final de residuos sólidos urbanos, verificaciones, áreas naturales protegidas, construcciones, emisión de contaminantes y otras.                                                                                                                            </t>
  </si>
  <si>
    <t xml:space="preserve">3.3. Procedimientos administrativos concluidos materia de sitios clandestinos de residuos sólidos urbanos y de manejo especial, sitios de disposicón final de residuos sólidos urbanos, verificaciones, áreas naturales protegidas, construcciones, emisión de contaminantes y otras.                                                                                                                                                                                                                                                                            </t>
  </si>
  <si>
    <t xml:space="preserve">Elaboró </t>
  </si>
  <si>
    <t>Fecha: 28 enero del 2025</t>
  </si>
  <si>
    <t xml:space="preserve">Fecha: 28 enero 2025 </t>
  </si>
  <si>
    <t>2.42       2.43</t>
  </si>
  <si>
    <t xml:space="preserve"> 2.42.1   2.43.1      2.43.2</t>
  </si>
  <si>
    <t xml:space="preserve"> 2.42.1.1           2.43.1.1            2.43.1.2</t>
  </si>
  <si>
    <t xml:space="preserve">11.4          11.6       </t>
  </si>
  <si>
    <t>Procuraduría de Protección Ambiental (Dir. de Normatividad y Procedimientos Ambientales y  Dir. de  Inspección y Vigilancia Ambiental, Departamento de educación ambientaly sustentabilidad)</t>
  </si>
  <si>
    <t>El estado de Guerrero es una entidad donde se procura justicia ambiental  y se fomenta y desarrolla cultura y educación  mediante la aplicación  de la legislación ambiental  en donde  los sujetos obligados y  población en   general son actores que participan y colaboran en la realización de acciones</t>
  </si>
  <si>
    <t xml:space="preserve">El estado de Guerrero es una entidad donde se procura justicia ambiental  y se fomenta y desarrolla cultura y educación  mediante la aplicación  de la legislación ambiental  en donde  los sujetos obligados y  población en   general </t>
  </si>
  <si>
    <t>actores que participan y colaboran en la realización de acciones</t>
  </si>
  <si>
    <t>Porcentaje de procedimientos realizados 2025-2024</t>
  </si>
  <si>
    <t>(procedimientos realizados en 2025/ procedimientos  realizados en 2024) *100</t>
  </si>
  <si>
    <t>Son los procedimientos  realizados en 2025 respecto a los realizados en 2024 para saber el porcentaje de incremento o decremento de las  metas</t>
  </si>
  <si>
    <t xml:space="preserve">(Municipios atendidos con la realización de procedimientos/municipios programados)*100                     </t>
  </si>
  <si>
    <t>Es el porcentaje de cobertura de los municipios atendidos con la realización de procedimientos PROPAEG en  la entidad medido en los municipios programados contra los atendidos</t>
  </si>
  <si>
    <t>Porcentaje procedimientos  realizadas 2025-2024</t>
  </si>
  <si>
    <t>Porcentaje de municipios atendidos con  procedimientos administrativos ambientales</t>
  </si>
  <si>
    <t>Porcentaje de municipios atendidos con la relización de procedimientos administrativos ambientales</t>
  </si>
  <si>
    <t>IED</t>
  </si>
  <si>
    <t>Inspección, justicia, y educación ambiental</t>
  </si>
  <si>
    <t>Procuración de justicia ambiental</t>
  </si>
  <si>
    <t>Prestación de servicios públicos</t>
  </si>
  <si>
    <t>2.1.6</t>
  </si>
  <si>
    <t>E26</t>
  </si>
  <si>
    <t>Fondo Financiamiento</t>
  </si>
  <si>
    <t>** Proyecto</t>
  </si>
  <si>
    <t>** Actividad Institucional</t>
  </si>
  <si>
    <t>** Sub-Modalidad Pp</t>
  </si>
  <si>
    <t>Eje</t>
  </si>
  <si>
    <t>Estructura Administrativa</t>
  </si>
  <si>
    <t>FORMATO PRESUPUESTARIO</t>
  </si>
  <si>
    <t>Procuraduría de Protección Ambiental (Dirección de Normatividad y Procedimientos Ambientales)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</si>
</sst>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8" formatCode="&quot;$&quot;#,##0.00;[Red]\-&quot;$&quot;#,##0.00"/>
    <numFmt numFmtId="44" formatCode="_-&quot;$&quot;* #,##0.00_-;\-&quot;$&quot;* #,##0.00_-;_-&quot;$&quot;* &quot;-&quot;??_-;_-@_-"/>
    <numFmt numFmtId="43" formatCode="_-* #,##0.00_-;\-* #,##0.00_-;_-* &quot;-&quot;??_-;_-@_-"/>
    <numFmt numFmtId="164" formatCode="#,##0.0"/>
    <numFmt numFmtId="165" formatCode="_-&quot;$&quot;* #,##0.0_-;\-&quot;$&quot;* #,##0.0_-;_-&quot;$&quot;* &quot;-&quot;??_-;_-@_-"/>
    <numFmt numFmtId="166" formatCode="&quot;$&quot;#,##0.00"/>
    <numFmt numFmtId="167" formatCode="0.0%"/>
    <numFmt numFmtId="168" formatCode="_-* #,##0.00_-;\-* #,##0.00_-;_-* &quot;-&quot;??_-;_-@"/>
  </numFmts>
  <fonts count="53">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sz val="8"/>
      <color theme="1"/>
      <name val="Calibri"/>
      <family val="2"/>
      <scheme val="minor"/>
    </font>
    <font>
      <b/>
      <sz val="9"/>
      <color theme="1"/>
      <name val="Utsaah"/>
      <family val="2"/>
    </font>
    <font>
      <sz val="8"/>
      <color theme="1"/>
      <name val="Arial Narrow"/>
      <family val="2"/>
    </font>
    <font>
      <b/>
      <sz val="9"/>
      <color theme="1"/>
      <name val="Calibri"/>
      <family val="2"/>
      <scheme val="minor"/>
    </font>
    <font>
      <sz val="16"/>
      <color theme="1"/>
      <name val="Calibri"/>
      <family val="2"/>
      <scheme val="minor"/>
    </font>
    <font>
      <sz val="8"/>
      <name val="Encode Sans Compressed"/>
    </font>
    <font>
      <sz val="10"/>
      <name val="Encode sa"/>
    </font>
    <font>
      <sz val="10"/>
      <name val="Encode San"/>
    </font>
    <font>
      <b/>
      <sz val="11"/>
      <name val="Calibri"/>
      <family val="2"/>
      <scheme val="minor"/>
    </font>
    <font>
      <b/>
      <sz val="11"/>
      <color rgb="FFFF0000"/>
      <name val="Calibri"/>
      <family val="2"/>
      <scheme val="minor"/>
    </font>
    <font>
      <sz val="14"/>
      <color theme="1"/>
      <name val="Calibri"/>
      <family val="2"/>
      <scheme val="minor"/>
    </font>
    <font>
      <sz val="9"/>
      <color theme="0"/>
      <name val="Arial Narrow"/>
      <family val="2"/>
    </font>
    <font>
      <sz val="10"/>
      <color theme="0"/>
      <name val="Arial Narrow"/>
      <family val="2"/>
    </font>
  </fonts>
  <fills count="2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6C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8" tint="0.7999816888943144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rgb="FF0070C0"/>
        <bgColor rgb="FFD8D8D8"/>
      </patternFill>
    </fill>
    <fill>
      <patternFill patternType="solid">
        <fgColor rgb="FF660033"/>
        <bgColor indexed="64"/>
      </patternFill>
    </fill>
    <fill>
      <patternFill patternType="solid">
        <fgColor theme="5" tint="-0.499984740745262"/>
        <bgColor indexed="64"/>
      </patternFill>
    </fill>
  </fills>
  <borders count="7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
        <color rgb="FF002060"/>
      </left>
      <right style="medium">
        <color rgb="FF002060"/>
      </right>
      <top/>
      <bottom/>
      <diagonal/>
    </border>
    <border>
      <left/>
      <right style="medium">
        <color rgb="FF002060"/>
      </right>
      <top/>
      <bottom/>
      <diagonal/>
    </border>
    <border>
      <left style="medium">
        <color rgb="FF002060"/>
      </left>
      <right style="medium">
        <color rgb="FF002060"/>
      </right>
      <top/>
      <bottom style="medium">
        <color rgb="FF002060"/>
      </bottom>
      <diagonal/>
    </border>
    <border>
      <left/>
      <right style="medium">
        <color rgb="FF002060"/>
      </right>
      <top/>
      <bottom style="medium">
        <color rgb="FF002060"/>
      </bottom>
      <diagonal/>
    </border>
    <border>
      <left style="medium">
        <color rgb="FF002060"/>
      </left>
      <right style="thin">
        <color rgb="FF002060"/>
      </right>
      <top/>
      <bottom style="thin">
        <color rgb="FF002060"/>
      </bottom>
      <diagonal/>
    </border>
    <border>
      <left style="thin">
        <color rgb="FF002060"/>
      </left>
      <right style="thin">
        <color rgb="FF002060"/>
      </right>
      <top/>
      <bottom style="thin">
        <color rgb="FF002060"/>
      </bottom>
      <diagonal/>
    </border>
    <border>
      <left/>
      <right style="medium">
        <color rgb="FF002060"/>
      </right>
      <top/>
      <bottom style="thin">
        <color rgb="FF002060"/>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right style="medium">
        <color rgb="FF002060"/>
      </right>
      <top style="thin">
        <color rgb="FF002060"/>
      </top>
      <bottom style="thin">
        <color rgb="FF00206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medium">
        <color rgb="FF002060"/>
      </left>
      <right style="thin">
        <color rgb="FF002060"/>
      </right>
      <top style="thin">
        <color rgb="FF002060"/>
      </top>
      <bottom/>
      <diagonal/>
    </border>
    <border>
      <left style="medium">
        <color rgb="FF002060"/>
      </left>
      <right style="thin">
        <color rgb="FF002060"/>
      </right>
      <top/>
      <bottom/>
      <diagonal/>
    </border>
    <border>
      <left style="thin">
        <color rgb="FF002060"/>
      </left>
      <right style="thin">
        <color rgb="FF002060"/>
      </right>
      <top style="thin">
        <color indexed="64"/>
      </top>
      <bottom style="thin">
        <color indexed="64"/>
      </bottom>
      <diagonal/>
    </border>
    <border>
      <left style="thin">
        <color rgb="FF002060"/>
      </left>
      <right style="thin">
        <color rgb="FF002060"/>
      </right>
      <top style="thin">
        <color rgb="FF002060"/>
      </top>
      <bottom/>
      <diagonal/>
    </border>
    <border>
      <left/>
      <right style="medium">
        <color rgb="FF002060"/>
      </right>
      <top style="thin">
        <color rgb="FF002060"/>
      </top>
      <bottom/>
      <diagonal/>
    </border>
    <border>
      <left/>
      <right style="thin">
        <color indexed="64"/>
      </right>
      <top style="thin">
        <color indexed="64"/>
      </top>
      <bottom style="medium">
        <color rgb="FFC00000"/>
      </bottom>
      <diagonal/>
    </border>
    <border>
      <left/>
      <right/>
      <top style="thin">
        <color indexed="64"/>
      </top>
      <bottom style="medium">
        <color rgb="FFC00000"/>
      </bottom>
      <diagonal/>
    </border>
    <border>
      <left/>
      <right style="thin">
        <color indexed="64"/>
      </right>
      <top/>
      <bottom style="medium">
        <color rgb="FFC00000"/>
      </bottom>
      <diagonal/>
    </border>
    <border>
      <left/>
      <right style="thin">
        <color indexed="64"/>
      </right>
      <top style="medium">
        <color rgb="FFC00000"/>
      </top>
      <bottom/>
      <diagonal/>
    </border>
    <border>
      <left style="medium">
        <color rgb="FF002060"/>
      </left>
      <right/>
      <top/>
      <bottom/>
      <diagonal/>
    </border>
    <border>
      <left/>
      <right style="thin">
        <color rgb="FF002060"/>
      </right>
      <top style="thin">
        <color rgb="FF002060"/>
      </top>
      <bottom style="thin">
        <color rgb="FF002060"/>
      </bottom>
      <diagonal/>
    </border>
    <border>
      <left style="thin">
        <color rgb="FF002060"/>
      </left>
      <right style="thin">
        <color rgb="FF002060"/>
      </right>
      <top/>
      <bottom/>
      <diagonal/>
    </border>
    <border>
      <left style="thin">
        <color theme="8" tint="-0.499984740745262"/>
      </left>
      <right style="thin">
        <color theme="8" tint="-0.499984740745262"/>
      </right>
      <top style="thin">
        <color theme="8" tint="-0.499984740745262"/>
      </top>
      <bottom style="thin">
        <color indexed="64"/>
      </bottom>
      <diagonal/>
    </border>
    <border>
      <left style="thin">
        <color theme="8" tint="-0.499984740745262"/>
      </left>
      <right style="thin">
        <color theme="8" tint="-0.499984740745262"/>
      </right>
      <top/>
      <bottom style="thin">
        <color indexed="64"/>
      </bottom>
      <diagonal/>
    </border>
  </borders>
  <cellStyleXfs count="20">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1" fillId="0" borderId="0" applyFont="0" applyFill="0" applyBorder="0" applyAlignment="0" applyProtection="0"/>
  </cellStyleXfs>
  <cellXfs count="434">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7" fillId="2" borderId="0" xfId="0" applyFont="1" applyFill="1" applyAlignment="1">
      <alignment horizontal="center" vertical="center" wrapText="1"/>
    </xf>
    <xf numFmtId="0" fontId="14"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4"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5" fillId="2" borderId="0" xfId="2" applyFont="1" applyFill="1" applyAlignment="1">
      <alignment horizontal="right" vertical="center"/>
    </xf>
    <xf numFmtId="0" fontId="7" fillId="2" borderId="0" xfId="2" applyFont="1" applyFill="1" applyAlignment="1">
      <alignment horizontal="center" vertical="center" wrapText="1"/>
    </xf>
    <xf numFmtId="0" fontId="16" fillId="2" borderId="2" xfId="2" applyFont="1" applyFill="1" applyBorder="1"/>
    <xf numFmtId="0" fontId="17" fillId="2" borderId="0" xfId="2" applyFont="1" applyFill="1"/>
    <xf numFmtId="0" fontId="7" fillId="2" borderId="0" xfId="6" applyFont="1" applyFill="1"/>
    <xf numFmtId="0" fontId="7" fillId="2" borderId="0" xfId="2" applyFont="1" applyFill="1" applyAlignment="1">
      <alignment vertical="center"/>
    </xf>
    <xf numFmtId="0" fontId="15" fillId="2" borderId="0" xfId="2" applyFont="1" applyFill="1" applyAlignment="1">
      <alignment vertical="center"/>
    </xf>
    <xf numFmtId="0" fontId="15"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19" fillId="2" borderId="2" xfId="7" applyFont="1" applyFill="1" applyBorder="1"/>
    <xf numFmtId="0" fontId="19" fillId="2" borderId="2" xfId="7" applyFont="1" applyFill="1" applyBorder="1" applyAlignment="1">
      <alignment wrapText="1"/>
    </xf>
    <xf numFmtId="4" fontId="7" fillId="2" borderId="0" xfId="0" applyNumberFormat="1" applyFont="1" applyFill="1"/>
    <xf numFmtId="0" fontId="21" fillId="0" borderId="0" xfId="0" applyFont="1"/>
    <xf numFmtId="0" fontId="22" fillId="0" borderId="0" xfId="0" applyFont="1"/>
    <xf numFmtId="0" fontId="20" fillId="0" borderId="0" xfId="0" applyFont="1"/>
    <xf numFmtId="0" fontId="23" fillId="0" borderId="0" xfId="0" applyFont="1"/>
    <xf numFmtId="0" fontId="20" fillId="0" borderId="21" xfId="0" applyFont="1" applyBorder="1" applyAlignment="1">
      <alignment vertical="center"/>
    </xf>
    <xf numFmtId="0" fontId="20" fillId="0" borderId="21" xfId="0" applyFont="1" applyBorder="1" applyAlignment="1">
      <alignment horizontal="justify" wrapText="1"/>
    </xf>
    <xf numFmtId="0" fontId="20" fillId="0" borderId="23" xfId="0" applyFont="1" applyBorder="1"/>
    <xf numFmtId="0" fontId="20" fillId="0" borderId="24" xfId="0" applyFont="1" applyBorder="1"/>
    <xf numFmtId="0" fontId="20" fillId="0" borderId="27" xfId="0" applyFont="1" applyBorder="1"/>
    <xf numFmtId="0" fontId="20" fillId="0" borderId="28" xfId="0" applyFont="1" applyBorder="1"/>
    <xf numFmtId="0" fontId="24" fillId="2" borderId="2" xfId="10" applyFont="1" applyFill="1" applyBorder="1"/>
    <xf numFmtId="0" fontId="9" fillId="3" borderId="2" xfId="0" applyFont="1" applyFill="1" applyBorder="1" applyAlignment="1">
      <alignment horizontal="left" indent="5"/>
    </xf>
    <xf numFmtId="0" fontId="9" fillId="3" borderId="2" xfId="0" applyFont="1" applyFill="1" applyBorder="1" applyAlignment="1">
      <alignment horizontal="center"/>
    </xf>
    <xf numFmtId="0" fontId="1" fillId="3" borderId="2" xfId="10" applyFill="1" applyBorder="1" applyAlignment="1">
      <alignment horizontal="left"/>
    </xf>
    <xf numFmtId="0" fontId="1" fillId="3" borderId="2" xfId="10" applyFill="1" applyBorder="1"/>
    <xf numFmtId="0" fontId="6" fillId="4" borderId="2" xfId="0" applyFont="1" applyFill="1" applyBorder="1" applyAlignment="1">
      <alignment horizontal="center" vertical="center" wrapText="1"/>
    </xf>
    <xf numFmtId="0" fontId="6" fillId="4" borderId="1" xfId="3" applyFont="1" applyFill="1" applyBorder="1" applyAlignment="1">
      <alignment horizontal="center" vertical="center" wrapText="1"/>
    </xf>
    <xf numFmtId="0" fontId="8" fillId="4" borderId="4" xfId="0" applyFont="1" applyFill="1" applyBorder="1" applyAlignment="1">
      <alignment horizontal="center"/>
    </xf>
    <xf numFmtId="0" fontId="8" fillId="4" borderId="2" xfId="0" applyFont="1" applyFill="1" applyBorder="1" applyAlignment="1">
      <alignment horizontal="center" vertical="center"/>
    </xf>
    <xf numFmtId="0" fontId="8" fillId="4" borderId="2" xfId="7" applyFont="1" applyFill="1" applyBorder="1" applyAlignment="1">
      <alignment horizontal="center" vertical="center" wrapText="1"/>
    </xf>
    <xf numFmtId="0" fontId="0" fillId="0" borderId="37" xfId="0" applyBorder="1" applyAlignment="1">
      <alignment vertical="center" wrapText="1"/>
    </xf>
    <xf numFmtId="0" fontId="0" fillId="0" borderId="40" xfId="0" applyBorder="1" applyAlignment="1">
      <alignment vertical="center" wrapText="1"/>
    </xf>
    <xf numFmtId="0" fontId="0" fillId="0" borderId="0" xfId="0" applyAlignment="1">
      <alignment wrapText="1"/>
    </xf>
    <xf numFmtId="0" fontId="20" fillId="0" borderId="0" xfId="0" applyFont="1" applyAlignment="1">
      <alignment vertical="center" wrapText="1"/>
    </xf>
    <xf numFmtId="0" fontId="0" fillId="4" borderId="33" xfId="0" applyFill="1" applyBorder="1"/>
    <xf numFmtId="0" fontId="0" fillId="4" borderId="29" xfId="0" applyFill="1" applyBorder="1"/>
    <xf numFmtId="0" fontId="0" fillId="4" borderId="35" xfId="0" applyFill="1" applyBorder="1"/>
    <xf numFmtId="4" fontId="8" fillId="5" borderId="5" xfId="12" applyNumberFormat="1" applyFont="1" applyFill="1" applyBorder="1"/>
    <xf numFmtId="4" fontId="8" fillId="5" borderId="7" xfId="12" applyNumberFormat="1" applyFont="1" applyFill="1" applyBorder="1"/>
    <xf numFmtId="0" fontId="2" fillId="5" borderId="2" xfId="10" applyFont="1" applyFill="1" applyBorder="1" applyAlignment="1">
      <alignment horizontal="center" vertical="center" wrapText="1"/>
    </xf>
    <xf numFmtId="0" fontId="3" fillId="5" borderId="2" xfId="7" applyFont="1" applyFill="1" applyBorder="1" applyAlignment="1">
      <alignment horizontal="center" vertical="center" wrapText="1"/>
    </xf>
    <xf numFmtId="0" fontId="8" fillId="5" borderId="4" xfId="0" applyFont="1" applyFill="1" applyBorder="1" applyAlignment="1">
      <alignment horizontal="center" vertical="center"/>
    </xf>
    <xf numFmtId="0" fontId="8" fillId="5" borderId="2" xfId="7" applyFont="1" applyFill="1" applyBorder="1" applyAlignment="1">
      <alignment horizontal="center" vertical="center" wrapText="1"/>
    </xf>
    <xf numFmtId="0" fontId="29" fillId="0" borderId="0" xfId="15" applyFont="1"/>
    <xf numFmtId="164" fontId="31" fillId="6" borderId="2" xfId="15" applyNumberFormat="1" applyFont="1" applyFill="1" applyBorder="1" applyAlignment="1">
      <alignment horizontal="center" vertical="center" wrapText="1"/>
    </xf>
    <xf numFmtId="1" fontId="31" fillId="6" borderId="2" xfId="15" applyNumberFormat="1" applyFont="1" applyFill="1" applyBorder="1" applyAlignment="1">
      <alignment horizontal="center" vertical="center" wrapText="1"/>
    </xf>
    <xf numFmtId="3" fontId="30" fillId="6" borderId="2" xfId="15" applyNumberFormat="1" applyFont="1" applyFill="1" applyBorder="1" applyAlignment="1">
      <alignment horizontal="center" vertical="center" wrapText="1"/>
    </xf>
    <xf numFmtId="164" fontId="32" fillId="8" borderId="2" xfId="15" applyNumberFormat="1" applyFont="1" applyFill="1" applyBorder="1" applyAlignment="1">
      <alignment horizontal="center" vertical="center" wrapText="1"/>
    </xf>
    <xf numFmtId="164" fontId="33" fillId="9" borderId="51" xfId="15" applyNumberFormat="1" applyFont="1" applyFill="1" applyBorder="1" applyAlignment="1">
      <alignment horizontal="center" vertical="center" textRotation="90" wrapText="1"/>
    </xf>
    <xf numFmtId="1" fontId="32" fillId="10" borderId="51" xfId="15" applyNumberFormat="1" applyFont="1" applyFill="1" applyBorder="1" applyAlignment="1">
      <alignment horizontal="center" vertical="center" wrapText="1"/>
    </xf>
    <xf numFmtId="0" fontId="27" fillId="11" borderId="2" xfId="15" applyFill="1" applyBorder="1" applyAlignment="1">
      <alignment horizontal="center" vertical="center" wrapText="1"/>
    </xf>
    <xf numFmtId="164" fontId="32" fillId="12" borderId="51" xfId="15" applyNumberFormat="1" applyFont="1" applyFill="1" applyBorder="1" applyAlignment="1">
      <alignment horizontal="center" vertical="center" wrapText="1"/>
    </xf>
    <xf numFmtId="165" fontId="32" fillId="12" borderId="51" xfId="16" applyNumberFormat="1" applyFont="1" applyFill="1" applyBorder="1" applyAlignment="1">
      <alignment horizontal="center" vertical="center" wrapText="1"/>
    </xf>
    <xf numFmtId="44" fontId="32" fillId="12" borderId="51" xfId="16" applyFont="1" applyFill="1" applyBorder="1" applyAlignment="1">
      <alignment horizontal="center" vertical="center" wrapText="1"/>
    </xf>
    <xf numFmtId="166" fontId="32" fillId="12" borderId="51" xfId="17" applyNumberFormat="1" applyFont="1" applyFill="1" applyBorder="1" applyAlignment="1">
      <alignment horizontal="center" vertical="center" wrapText="1"/>
    </xf>
    <xf numFmtId="0" fontId="27" fillId="12" borderId="2" xfId="15" applyFill="1" applyBorder="1" applyAlignment="1">
      <alignment horizontal="justify" vertical="center" wrapText="1"/>
    </xf>
    <xf numFmtId="0" fontId="27" fillId="12" borderId="2" xfId="15" quotePrefix="1" applyFill="1" applyBorder="1" applyAlignment="1">
      <alignment horizontal="justify" vertical="center"/>
    </xf>
    <xf numFmtId="0" fontId="27" fillId="12" borderId="2" xfId="15" applyFill="1" applyBorder="1" applyAlignment="1">
      <alignment horizontal="center" vertical="center"/>
    </xf>
    <xf numFmtId="10" fontId="32" fillId="12" borderId="51" xfId="18" applyNumberFormat="1" applyFont="1" applyFill="1" applyBorder="1" applyAlignment="1">
      <alignment horizontal="center" vertical="center" wrapText="1"/>
    </xf>
    <xf numFmtId="167" fontId="32" fillId="12" borderId="51" xfId="18" applyNumberFormat="1" applyFont="1" applyFill="1" applyBorder="1" applyAlignment="1">
      <alignment horizontal="center" vertical="center" wrapText="1"/>
    </xf>
    <xf numFmtId="10" fontId="33" fillId="12" borderId="51" xfId="18" applyNumberFormat="1" applyFont="1" applyFill="1" applyBorder="1" applyAlignment="1">
      <alignment horizontal="center" vertical="center" wrapText="1"/>
    </xf>
    <xf numFmtId="1" fontId="32" fillId="10" borderId="2" xfId="15" applyNumberFormat="1" applyFont="1" applyFill="1" applyBorder="1" applyAlignment="1">
      <alignment horizontal="center" vertical="center" wrapText="1"/>
    </xf>
    <xf numFmtId="0" fontId="27" fillId="11" borderId="2" xfId="15" applyFill="1" applyBorder="1" applyAlignment="1">
      <alignment horizontal="justify" vertical="center" wrapText="1"/>
    </xf>
    <xf numFmtId="44" fontId="32" fillId="12" borderId="2" xfId="16" applyFont="1" applyFill="1" applyBorder="1" applyAlignment="1">
      <alignment horizontal="center" vertical="center" wrapText="1"/>
    </xf>
    <xf numFmtId="0" fontId="27" fillId="12" borderId="2" xfId="15" quotePrefix="1" applyFill="1" applyBorder="1" applyAlignment="1">
      <alignment horizontal="justify" vertical="center" wrapText="1"/>
    </xf>
    <xf numFmtId="0" fontId="29" fillId="0" borderId="52" xfId="15" applyFont="1" applyBorder="1"/>
    <xf numFmtId="0" fontId="27" fillId="13" borderId="2" xfId="15" applyFill="1" applyBorder="1" applyAlignment="1">
      <alignment horizontal="justify" vertical="center" wrapText="1"/>
    </xf>
    <xf numFmtId="164" fontId="32" fillId="13" borderId="51" xfId="15" applyNumberFormat="1" applyFont="1" applyFill="1" applyBorder="1" applyAlignment="1">
      <alignment horizontal="center" vertical="center" wrapText="1"/>
    </xf>
    <xf numFmtId="44" fontId="32" fillId="13" borderId="2" xfId="16" applyFont="1" applyFill="1" applyBorder="1" applyAlignment="1">
      <alignment horizontal="center" vertical="center" wrapText="1"/>
    </xf>
    <xf numFmtId="166" fontId="32" fillId="13" borderId="51" xfId="17" applyNumberFormat="1" applyFont="1" applyFill="1" applyBorder="1" applyAlignment="1">
      <alignment horizontal="center" vertical="center" wrapText="1"/>
    </xf>
    <xf numFmtId="0" fontId="34" fillId="13" borderId="2" xfId="15" applyFont="1" applyFill="1" applyBorder="1" applyAlignment="1">
      <alignment horizontal="left" vertical="center" wrapText="1"/>
    </xf>
    <xf numFmtId="0" fontId="27" fillId="13" borderId="2" xfId="15" applyFill="1" applyBorder="1" applyAlignment="1">
      <alignment horizontal="justify" vertical="center"/>
    </xf>
    <xf numFmtId="0" fontId="27" fillId="13" borderId="2" xfId="15" applyFill="1" applyBorder="1" applyAlignment="1">
      <alignment horizontal="center" vertical="center"/>
    </xf>
    <xf numFmtId="167" fontId="32" fillId="13" borderId="51" xfId="18" applyNumberFormat="1" applyFont="1" applyFill="1" applyBorder="1" applyAlignment="1">
      <alignment horizontal="center" vertical="center" wrapText="1"/>
    </xf>
    <xf numFmtId="0" fontId="27" fillId="15" borderId="2" xfId="15" applyFill="1" applyBorder="1" applyAlignment="1">
      <alignment horizontal="justify" vertical="center" wrapText="1"/>
    </xf>
    <xf numFmtId="164" fontId="32" fillId="15" borderId="51" xfId="15" applyNumberFormat="1" applyFont="1" applyFill="1" applyBorder="1" applyAlignment="1">
      <alignment horizontal="center" vertical="center" wrapText="1"/>
    </xf>
    <xf numFmtId="44" fontId="32" fillId="15" borderId="2" xfId="16" applyFont="1" applyFill="1" applyBorder="1" applyAlignment="1">
      <alignment horizontal="center" vertical="center" wrapText="1"/>
    </xf>
    <xf numFmtId="166" fontId="32" fillId="15" borderId="51" xfId="17" applyNumberFormat="1" applyFont="1" applyFill="1" applyBorder="1" applyAlignment="1">
      <alignment horizontal="center" vertical="center" wrapText="1"/>
    </xf>
    <xf numFmtId="0" fontId="27" fillId="15" borderId="2" xfId="15" applyFill="1" applyBorder="1" applyAlignment="1">
      <alignment horizontal="left" vertical="center" wrapText="1"/>
    </xf>
    <xf numFmtId="0" fontId="27" fillId="15" borderId="2" xfId="15" applyFill="1" applyBorder="1" applyAlignment="1">
      <alignment horizontal="justify" vertical="center"/>
    </xf>
    <xf numFmtId="0" fontId="27" fillId="15" borderId="2" xfId="15" applyFill="1" applyBorder="1" applyAlignment="1">
      <alignment horizontal="center" vertical="center"/>
    </xf>
    <xf numFmtId="167" fontId="32" fillId="15" borderId="51" xfId="18" applyNumberFormat="1" applyFont="1" applyFill="1" applyBorder="1" applyAlignment="1">
      <alignment horizontal="center" vertical="center" wrapText="1"/>
    </xf>
    <xf numFmtId="164" fontId="32" fillId="16" borderId="2" xfId="15" applyNumberFormat="1" applyFont="1" applyFill="1" applyBorder="1" applyAlignment="1">
      <alignment horizontal="center" vertical="center" textRotation="90" wrapText="1"/>
    </xf>
    <xf numFmtId="164" fontId="32" fillId="17" borderId="2" xfId="15" applyNumberFormat="1" applyFont="1" applyFill="1" applyBorder="1" applyAlignment="1">
      <alignment horizontal="center" vertical="center" textRotation="90" wrapText="1"/>
    </xf>
    <xf numFmtId="44" fontId="32" fillId="15" borderId="2" xfId="16" applyFont="1" applyFill="1" applyBorder="1" applyAlignment="1">
      <alignment vertical="center" wrapText="1"/>
    </xf>
    <xf numFmtId="0" fontId="32" fillId="0" borderId="0" xfId="15" applyFont="1"/>
    <xf numFmtId="0" fontId="32" fillId="0" borderId="0" xfId="15" applyFont="1" applyAlignment="1">
      <alignment horizontal="center" vertical="center" wrapText="1"/>
    </xf>
    <xf numFmtId="0" fontId="32" fillId="0" borderId="0" xfId="15" applyFont="1" applyAlignment="1">
      <alignment vertical="center" wrapText="1"/>
    </xf>
    <xf numFmtId="168"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3"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32" fillId="18" borderId="0" xfId="15" applyFont="1" applyFill="1" applyAlignment="1">
      <alignment horizontal="center" vertical="center" wrapText="1"/>
    </xf>
    <xf numFmtId="0" fontId="35" fillId="0" borderId="0" xfId="15" applyFont="1" applyAlignment="1">
      <alignment horizontal="center" vertical="center" wrapText="1"/>
    </xf>
    <xf numFmtId="0" fontId="36" fillId="0" borderId="0" xfId="15" applyFont="1" applyAlignment="1">
      <alignment horizontal="center" vertical="center" wrapText="1"/>
    </xf>
    <xf numFmtId="0" fontId="36" fillId="0" borderId="0" xfId="15" applyFont="1"/>
    <xf numFmtId="0" fontId="36" fillId="18" borderId="0" xfId="15" applyFont="1" applyFill="1" applyAlignment="1">
      <alignment horizontal="center" vertical="center" wrapText="1"/>
    </xf>
    <xf numFmtId="0" fontId="36" fillId="0" borderId="0" xfId="15" applyFont="1" applyAlignment="1">
      <alignment vertical="center" wrapText="1"/>
    </xf>
    <xf numFmtId="168" fontId="36" fillId="0" borderId="0" xfId="15" applyNumberFormat="1" applyFont="1" applyAlignment="1">
      <alignment horizontal="center" vertical="center" wrapText="1"/>
    </xf>
    <xf numFmtId="3" fontId="36" fillId="0" borderId="0" xfId="15" applyNumberFormat="1" applyFont="1" applyAlignment="1">
      <alignment horizontal="center" vertical="center" wrapText="1"/>
    </xf>
    <xf numFmtId="3" fontId="35" fillId="0" borderId="0" xfId="15" applyNumberFormat="1" applyFont="1" applyAlignment="1">
      <alignment horizontal="center" vertical="center" wrapText="1"/>
    </xf>
    <xf numFmtId="0" fontId="36" fillId="0" borderId="0" xfId="15" applyFont="1" applyAlignment="1">
      <alignment horizontal="left" vertical="center" wrapText="1"/>
    </xf>
    <xf numFmtId="0" fontId="36" fillId="0" borderId="0" xfId="15" applyFont="1" applyAlignment="1">
      <alignment horizontal="center" vertical="center"/>
    </xf>
    <xf numFmtId="3" fontId="36" fillId="0" borderId="0" xfId="15" applyNumberFormat="1" applyFont="1" applyAlignment="1">
      <alignment horizontal="center" vertical="center"/>
    </xf>
    <xf numFmtId="0" fontId="14" fillId="18" borderId="0" xfId="15" applyFont="1" applyFill="1" applyAlignment="1">
      <alignment horizontal="center" vertical="center" wrapText="1"/>
    </xf>
    <xf numFmtId="0" fontId="37" fillId="0" borderId="0" xfId="15" applyFont="1" applyAlignment="1">
      <alignment vertical="center" wrapText="1"/>
    </xf>
    <xf numFmtId="168" fontId="14" fillId="0" borderId="0" xfId="15" applyNumberFormat="1" applyFont="1" applyAlignment="1">
      <alignment horizontal="center" vertical="center" wrapText="1"/>
    </xf>
    <xf numFmtId="3" fontId="14"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4" fillId="0" borderId="0" xfId="15" applyFont="1" applyAlignment="1">
      <alignment horizontal="left" vertical="center" wrapText="1"/>
    </xf>
    <xf numFmtId="0" fontId="14" fillId="0" borderId="0" xfId="15" applyFont="1" applyAlignment="1">
      <alignment horizontal="center" vertical="center" wrapText="1"/>
    </xf>
    <xf numFmtId="0" fontId="14" fillId="0" borderId="0" xfId="15" applyFont="1" applyAlignment="1">
      <alignment horizontal="center" vertical="center"/>
    </xf>
    <xf numFmtId="3" fontId="14" fillId="0" borderId="0" xfId="15" applyNumberFormat="1" applyFont="1" applyAlignment="1">
      <alignment horizontal="center" vertical="center"/>
    </xf>
    <xf numFmtId="0" fontId="12" fillId="18" borderId="0" xfId="15" applyFont="1" applyFill="1" applyAlignment="1">
      <alignment vertical="center" textRotation="90" wrapText="1"/>
    </xf>
    <xf numFmtId="0" fontId="14" fillId="0" borderId="0" xfId="15" applyFont="1" applyAlignment="1">
      <alignment horizontal="left"/>
    </xf>
    <xf numFmtId="0" fontId="14" fillId="0" borderId="0" xfId="15" applyFont="1" applyAlignment="1">
      <alignment horizontal="left" vertical="center"/>
    </xf>
    <xf numFmtId="0" fontId="29" fillId="0" borderId="0" xfId="15" applyFont="1" applyAlignment="1">
      <alignment horizontal="center" vertical="center" wrapText="1"/>
    </xf>
    <xf numFmtId="3" fontId="29" fillId="0" borderId="0" xfId="15" applyNumberFormat="1" applyFont="1"/>
    <xf numFmtId="3" fontId="38"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9" fillId="0" borderId="0" xfId="15" applyNumberFormat="1" applyFont="1"/>
    <xf numFmtId="0" fontId="39" fillId="0" borderId="0" xfId="15" applyFont="1"/>
    <xf numFmtId="0" fontId="0" fillId="2" borderId="44" xfId="0" applyFill="1" applyBorder="1" applyAlignment="1">
      <alignment horizontal="left"/>
    </xf>
    <xf numFmtId="0" fontId="0" fillId="2" borderId="44" xfId="0" applyFill="1" applyBorder="1" applyAlignment="1">
      <alignment horizontal="center"/>
    </xf>
    <xf numFmtId="0" fontId="20" fillId="11" borderId="45" xfId="0" applyFont="1" applyFill="1" applyBorder="1"/>
    <xf numFmtId="0" fontId="20" fillId="11" borderId="47" xfId="0" applyFont="1" applyFill="1" applyBorder="1" applyAlignment="1">
      <alignment vertical="center"/>
    </xf>
    <xf numFmtId="0" fontId="20" fillId="11" borderId="46" xfId="0" applyFont="1" applyFill="1" applyBorder="1" applyAlignment="1">
      <alignment vertical="center"/>
    </xf>
    <xf numFmtId="0" fontId="0" fillId="0" borderId="56" xfId="0" quotePrefix="1" applyBorder="1" applyAlignment="1">
      <alignment vertical="top"/>
    </xf>
    <xf numFmtId="0" fontId="0" fillId="0" borderId="57" xfId="0" applyBorder="1" applyAlignment="1">
      <alignment vertical="top"/>
    </xf>
    <xf numFmtId="0" fontId="0" fillId="0" borderId="58" xfId="0" applyBorder="1" applyAlignment="1">
      <alignment vertical="top"/>
    </xf>
    <xf numFmtId="0" fontId="0" fillId="0" borderId="48" xfId="0" applyBorder="1" applyAlignment="1">
      <alignment vertical="top"/>
    </xf>
    <xf numFmtId="0" fontId="0" fillId="0" borderId="44" xfId="0" applyBorder="1" applyAlignment="1">
      <alignment vertical="top"/>
    </xf>
    <xf numFmtId="0" fontId="0" fillId="0" borderId="49" xfId="0" applyBorder="1" applyAlignment="1">
      <alignment vertical="top"/>
    </xf>
    <xf numFmtId="0" fontId="32" fillId="2" borderId="0" xfId="15" applyFont="1" applyFill="1"/>
    <xf numFmtId="0" fontId="32" fillId="24" borderId="0" xfId="15" applyFont="1" applyFill="1" applyAlignment="1">
      <alignment horizontal="center" vertical="center" wrapText="1"/>
    </xf>
    <xf numFmtId="0" fontId="35" fillId="2" borderId="0" xfId="15" applyFont="1" applyFill="1" applyAlignment="1">
      <alignment horizontal="center" vertical="center" wrapText="1"/>
    </xf>
    <xf numFmtId="3" fontId="32" fillId="2" borderId="0" xfId="15" applyNumberFormat="1" applyFont="1" applyFill="1" applyAlignment="1">
      <alignment horizontal="center" vertical="center" wrapText="1"/>
    </xf>
    <xf numFmtId="3" fontId="33"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9" fillId="2" borderId="0" xfId="15" applyFont="1" applyFill="1"/>
    <xf numFmtId="0" fontId="35" fillId="2" borderId="0" xfId="15" applyFont="1" applyFill="1" applyAlignment="1">
      <alignment horizontal="center" vertical="center"/>
    </xf>
    <xf numFmtId="0" fontId="36" fillId="2" borderId="0" xfId="15" applyFont="1" applyFill="1"/>
    <xf numFmtId="0" fontId="36" fillId="24" borderId="0" xfId="15" applyFont="1" applyFill="1" applyAlignment="1">
      <alignment horizontal="center" vertical="center" wrapText="1"/>
    </xf>
    <xf numFmtId="0" fontId="36" fillId="2" borderId="0" xfId="15" applyFont="1" applyFill="1" applyAlignment="1">
      <alignment vertical="center" wrapText="1"/>
    </xf>
    <xf numFmtId="168" fontId="36" fillId="2" borderId="0" xfId="15" applyNumberFormat="1" applyFont="1" applyFill="1" applyAlignment="1">
      <alignment horizontal="center" vertical="center" wrapText="1"/>
    </xf>
    <xf numFmtId="3" fontId="36" fillId="2" borderId="0" xfId="15" applyNumberFormat="1" applyFont="1" applyFill="1" applyAlignment="1">
      <alignment horizontal="center" vertical="center" wrapText="1"/>
    </xf>
    <xf numFmtId="3" fontId="35" fillId="2" borderId="0" xfId="15" applyNumberFormat="1" applyFont="1" applyFill="1" applyAlignment="1">
      <alignment horizontal="center" vertical="center" wrapText="1"/>
    </xf>
    <xf numFmtId="0" fontId="36" fillId="2" borderId="0" xfId="15" applyFont="1" applyFill="1" applyAlignment="1">
      <alignment horizontal="left" vertical="center" wrapText="1"/>
    </xf>
    <xf numFmtId="0" fontId="36" fillId="2" borderId="0" xfId="15" applyFont="1" applyFill="1" applyAlignment="1">
      <alignment horizontal="center" vertical="center" wrapText="1"/>
    </xf>
    <xf numFmtId="0" fontId="36" fillId="2" borderId="0" xfId="15" applyFont="1" applyFill="1" applyAlignment="1">
      <alignment horizontal="center" vertical="center"/>
    </xf>
    <xf numFmtId="3" fontId="36" fillId="2" borderId="0" xfId="15" applyNumberFormat="1" applyFont="1" applyFill="1" applyAlignment="1">
      <alignment horizontal="center" vertical="center"/>
    </xf>
    <xf numFmtId="0" fontId="44" fillId="0" borderId="0" xfId="0" applyFont="1"/>
    <xf numFmtId="164" fontId="30" fillId="6" borderId="47" xfId="15" applyNumberFormat="1" applyFont="1" applyFill="1" applyBorder="1" applyAlignment="1">
      <alignment horizontal="center" vertical="center" wrapText="1"/>
    </xf>
    <xf numFmtId="164" fontId="30" fillId="6" borderId="44" xfId="15" applyNumberFormat="1" applyFont="1" applyFill="1" applyBorder="1" applyAlignment="1">
      <alignment horizontal="center" vertical="center" wrapText="1"/>
    </xf>
    <xf numFmtId="164" fontId="31" fillId="25" borderId="2" xfId="15" applyNumberFormat="1" applyFont="1" applyFill="1" applyBorder="1" applyAlignment="1">
      <alignment horizontal="center" vertical="center" wrapText="1"/>
    </xf>
    <xf numFmtId="3" fontId="30" fillId="6" borderId="51" xfId="15" applyNumberFormat="1" applyFont="1" applyFill="1" applyBorder="1" applyAlignment="1">
      <alignment horizontal="center" vertical="center" wrapText="1"/>
    </xf>
    <xf numFmtId="0" fontId="32" fillId="14" borderId="2" xfId="15" applyFont="1" applyFill="1" applyBorder="1" applyAlignment="1">
      <alignment vertical="center" wrapText="1"/>
    </xf>
    <xf numFmtId="0" fontId="27" fillId="13" borderId="2" xfId="15" applyFill="1" applyBorder="1" applyAlignment="1">
      <alignment horizontal="left" vertical="center" wrapText="1"/>
    </xf>
    <xf numFmtId="0" fontId="37" fillId="0" borderId="0" xfId="15" applyFont="1" applyAlignment="1">
      <alignment wrapText="1"/>
    </xf>
    <xf numFmtId="165" fontId="45" fillId="12" borderId="51" xfId="16" applyNumberFormat="1" applyFont="1" applyFill="1" applyBorder="1" applyAlignment="1">
      <alignment horizontal="center" vertical="center" wrapText="1"/>
    </xf>
    <xf numFmtId="8" fontId="45" fillId="12" borderId="51" xfId="16" applyNumberFormat="1" applyFont="1" applyFill="1" applyBorder="1" applyAlignment="1">
      <alignment horizontal="center" vertical="center" wrapText="1"/>
    </xf>
    <xf numFmtId="8" fontId="45" fillId="12" borderId="2" xfId="16" applyNumberFormat="1" applyFont="1" applyFill="1" applyBorder="1" applyAlignment="1">
      <alignment horizontal="center" vertical="center" wrapText="1"/>
    </xf>
    <xf numFmtId="165" fontId="45" fillId="13" borderId="51" xfId="16" applyNumberFormat="1" applyFont="1" applyFill="1" applyBorder="1" applyAlignment="1">
      <alignment horizontal="center" vertical="center" wrapText="1"/>
    </xf>
    <xf numFmtId="8" fontId="45" fillId="13" borderId="2" xfId="16" applyNumberFormat="1" applyFont="1" applyFill="1" applyBorder="1" applyAlignment="1">
      <alignment horizontal="center" vertical="center" wrapText="1"/>
    </xf>
    <xf numFmtId="165" fontId="45" fillId="15" borderId="51" xfId="16" applyNumberFormat="1" applyFont="1" applyFill="1" applyBorder="1" applyAlignment="1">
      <alignment horizontal="center" vertical="center" wrapText="1"/>
    </xf>
    <xf numFmtId="8" fontId="45" fillId="15" borderId="2" xfId="16" applyNumberFormat="1" applyFont="1" applyFill="1" applyBorder="1" applyAlignment="1">
      <alignment horizontal="center" vertical="center" wrapText="1"/>
    </xf>
    <xf numFmtId="44" fontId="45" fillId="13" borderId="2" xfId="16" applyFont="1" applyFill="1" applyBorder="1" applyAlignment="1">
      <alignment horizontal="center" vertical="center" wrapText="1"/>
    </xf>
    <xf numFmtId="8" fontId="45" fillId="15" borderId="2" xfId="16" applyNumberFormat="1" applyFont="1" applyFill="1" applyBorder="1" applyAlignment="1">
      <alignment vertical="center" wrapText="1"/>
    </xf>
    <xf numFmtId="166" fontId="45" fillId="12" borderId="51" xfId="17" applyNumberFormat="1" applyFont="1" applyFill="1" applyBorder="1" applyAlignment="1">
      <alignment horizontal="center" vertical="center" wrapText="1"/>
    </xf>
    <xf numFmtId="166" fontId="45" fillId="13" borderId="51" xfId="17" applyNumberFormat="1" applyFont="1" applyFill="1" applyBorder="1" applyAlignment="1">
      <alignment horizontal="center" vertical="center" wrapText="1"/>
    </xf>
    <xf numFmtId="166" fontId="45" fillId="15" borderId="51" xfId="17" applyNumberFormat="1" applyFont="1" applyFill="1" applyBorder="1" applyAlignment="1">
      <alignment horizontal="center" vertical="center" wrapText="1"/>
    </xf>
    <xf numFmtId="1" fontId="27" fillId="12" borderId="2" xfId="15" applyNumberFormat="1" applyFill="1" applyBorder="1" applyAlignment="1">
      <alignment horizontal="center" vertical="center"/>
    </xf>
    <xf numFmtId="0" fontId="46" fillId="12" borderId="2" xfId="15" applyFont="1" applyFill="1" applyBorder="1" applyAlignment="1">
      <alignment horizontal="justify" vertical="center"/>
    </xf>
    <xf numFmtId="0" fontId="46" fillId="13" borderId="2" xfId="15" applyFont="1" applyFill="1" applyBorder="1" applyAlignment="1">
      <alignment horizontal="justify" vertical="center"/>
    </xf>
    <xf numFmtId="0" fontId="46" fillId="15" borderId="2" xfId="15" applyFont="1" applyFill="1" applyBorder="1" applyAlignment="1">
      <alignment horizontal="justify" vertical="center"/>
    </xf>
    <xf numFmtId="0" fontId="47" fillId="12" borderId="2" xfId="15" applyFont="1" applyFill="1" applyBorder="1" applyAlignment="1">
      <alignment horizontal="justify" vertical="center"/>
    </xf>
    <xf numFmtId="1" fontId="34" fillId="12" borderId="2" xfId="15" applyNumberFormat="1" applyFont="1" applyFill="1" applyBorder="1" applyAlignment="1">
      <alignment horizontal="center" vertical="center"/>
    </xf>
    <xf numFmtId="0" fontId="0" fillId="0" borderId="64" xfId="0" applyBorder="1" applyAlignment="1">
      <alignment vertical="top" wrapText="1"/>
    </xf>
    <xf numFmtId="0" fontId="0" fillId="0" borderId="38" xfId="0" applyBorder="1" applyAlignment="1">
      <alignment vertical="top" wrapText="1"/>
    </xf>
    <xf numFmtId="0" fontId="0" fillId="0" borderId="39" xfId="0" applyBorder="1" applyAlignment="1">
      <alignment vertical="top" wrapText="1"/>
    </xf>
    <xf numFmtId="0" fontId="0" fillId="0" borderId="41" xfId="0" applyBorder="1" applyAlignment="1">
      <alignment vertical="top" wrapText="1"/>
    </xf>
    <xf numFmtId="0" fontId="0" fillId="0" borderId="42" xfId="0" applyBorder="1" applyAlignment="1">
      <alignment vertical="top" wrapText="1"/>
    </xf>
    <xf numFmtId="0" fontId="0" fillId="0" borderId="65" xfId="0" applyBorder="1" applyAlignment="1">
      <alignment vertical="top" wrapText="1"/>
    </xf>
    <xf numFmtId="0" fontId="0" fillId="0" borderId="2" xfId="0" applyBorder="1" applyAlignment="1">
      <alignment vertical="top" wrapText="1"/>
    </xf>
    <xf numFmtId="0" fontId="0" fillId="0" borderId="0" xfId="0" applyAlignment="1">
      <alignment horizontal="center" vertical="center" wrapText="1"/>
    </xf>
    <xf numFmtId="0" fontId="0" fillId="0" borderId="0" xfId="0" applyAlignment="1">
      <alignment vertical="top" wrapText="1"/>
    </xf>
    <xf numFmtId="0" fontId="31" fillId="6" borderId="2" xfId="15" applyFont="1" applyFill="1" applyBorder="1" applyAlignment="1">
      <alignment horizontal="center" vertical="center" wrapText="1"/>
    </xf>
    <xf numFmtId="0" fontId="0" fillId="0" borderId="0" xfId="0" applyAlignment="1">
      <alignment vertical="center" wrapText="1"/>
    </xf>
    <xf numFmtId="0" fontId="20" fillId="0" borderId="0" xfId="0" applyFont="1" applyAlignment="1">
      <alignment horizontal="center"/>
    </xf>
    <xf numFmtId="0" fontId="20" fillId="0" borderId="21" xfId="0" applyFont="1" applyBorder="1"/>
    <xf numFmtId="0" fontId="2" fillId="26" borderId="16" xfId="0" applyFont="1" applyFill="1" applyBorder="1" applyAlignment="1">
      <alignment horizontal="center"/>
    </xf>
    <xf numFmtId="0" fontId="2" fillId="26" borderId="17" xfId="0" applyFont="1" applyFill="1" applyBorder="1" applyAlignment="1">
      <alignment horizontal="center"/>
    </xf>
    <xf numFmtId="0" fontId="20" fillId="0" borderId="0" xfId="0" applyFont="1" applyAlignment="1">
      <alignment vertical="top" wrapText="1"/>
    </xf>
    <xf numFmtId="0" fontId="20" fillId="0" borderId="0" xfId="0" applyFont="1" applyAlignment="1">
      <alignment horizontal="center" vertical="top" wrapText="1"/>
    </xf>
    <xf numFmtId="0" fontId="20" fillId="0" borderId="21" xfId="0" applyFont="1" applyBorder="1" applyAlignment="1">
      <alignment horizontal="center"/>
    </xf>
    <xf numFmtId="0" fontId="20" fillId="0" borderId="0" xfId="0" applyFont="1" applyAlignment="1">
      <alignment horizontal="center" vertical="top"/>
    </xf>
    <xf numFmtId="0" fontId="48" fillId="0" borderId="59" xfId="0" applyFont="1" applyBorder="1" applyAlignment="1">
      <alignment horizontal="center" vertical="top" wrapText="1"/>
    </xf>
    <xf numFmtId="0" fontId="20" fillId="0" borderId="22" xfId="0" applyFont="1" applyBorder="1"/>
    <xf numFmtId="0" fontId="2" fillId="26" borderId="17" xfId="0" applyFont="1" applyFill="1" applyBorder="1"/>
    <xf numFmtId="0" fontId="20" fillId="0" borderId="0" xfId="0" applyFont="1" applyAlignment="1">
      <alignment vertical="center"/>
    </xf>
    <xf numFmtId="0" fontId="20" fillId="0" borderId="0" xfId="0" applyFont="1" applyAlignment="1">
      <alignment horizontal="justify" wrapText="1"/>
    </xf>
    <xf numFmtId="0" fontId="20" fillId="0" borderId="19" xfId="0" applyFont="1" applyBorder="1" applyAlignment="1">
      <alignment wrapText="1"/>
    </xf>
    <xf numFmtId="0" fontId="49" fillId="0" borderId="23" xfId="0" applyFont="1" applyBorder="1"/>
    <xf numFmtId="0" fontId="49" fillId="0" borderId="24" xfId="0" applyFont="1" applyBorder="1"/>
    <xf numFmtId="0" fontId="20" fillId="0" borderId="21" xfId="0" applyFont="1" applyBorder="1" applyAlignment="1">
      <alignment horizontal="justify" vertical="top"/>
    </xf>
    <xf numFmtId="0" fontId="49" fillId="0" borderId="21" xfId="0" applyFont="1" applyBorder="1" applyAlignment="1">
      <alignment horizontal="justify" vertical="top"/>
    </xf>
    <xf numFmtId="0" fontId="49" fillId="0" borderId="22" xfId="0" applyFont="1" applyBorder="1" applyAlignment="1">
      <alignment horizontal="justify" vertical="top"/>
    </xf>
    <xf numFmtId="0" fontId="20" fillId="0" borderId="22" xfId="0" applyFont="1" applyBorder="1" applyAlignment="1">
      <alignment horizontal="justify" vertical="top"/>
    </xf>
    <xf numFmtId="0" fontId="49" fillId="0" borderId="0" xfId="0" applyFont="1"/>
    <xf numFmtId="0" fontId="49" fillId="0" borderId="67" xfId="0" applyFont="1" applyBorder="1"/>
    <xf numFmtId="0" fontId="49" fillId="0" borderId="66" xfId="0" applyFont="1" applyBorder="1"/>
    <xf numFmtId="0" fontId="20" fillId="0" borderId="44" xfId="0" applyFont="1" applyBorder="1" applyAlignment="1">
      <alignment horizontal="center"/>
    </xf>
    <xf numFmtId="0" fontId="20" fillId="0" borderId="49" xfId="0" applyFont="1" applyBorder="1" applyAlignment="1">
      <alignment wrapText="1"/>
    </xf>
    <xf numFmtId="0" fontId="0" fillId="0" borderId="13" xfId="0" applyBorder="1" applyAlignment="1">
      <alignment vertical="top"/>
    </xf>
    <xf numFmtId="0" fontId="0" fillId="0" borderId="0" xfId="0" applyAlignment="1">
      <alignment vertical="top"/>
    </xf>
    <xf numFmtId="0" fontId="0" fillId="0" borderId="13" xfId="0" applyBorder="1" applyAlignment="1">
      <alignment vertical="top" wrapText="1"/>
    </xf>
    <xf numFmtId="0" fontId="50" fillId="0" borderId="13" xfId="0" applyFont="1" applyBorder="1" applyAlignment="1">
      <alignment horizontal="center" vertical="top" wrapText="1"/>
    </xf>
    <xf numFmtId="0" fontId="50" fillId="0" borderId="13" xfId="0" applyFont="1" applyBorder="1" applyAlignment="1">
      <alignment vertical="top" wrapText="1"/>
    </xf>
    <xf numFmtId="0" fontId="20" fillId="0" borderId="59" xfId="0" applyFont="1" applyBorder="1" applyAlignment="1">
      <alignment horizontal="center" vertical="top" wrapText="1"/>
    </xf>
    <xf numFmtId="0" fontId="20" fillId="0" borderId="59" xfId="0" applyFont="1" applyBorder="1"/>
    <xf numFmtId="0" fontId="0" fillId="0" borderId="59" xfId="0" applyBorder="1"/>
    <xf numFmtId="0" fontId="2" fillId="26" borderId="69" xfId="0" applyFont="1" applyFill="1" applyBorder="1" applyAlignment="1">
      <alignment horizontal="center"/>
    </xf>
    <xf numFmtId="0" fontId="20" fillId="0" borderId="68" xfId="0" applyFont="1" applyBorder="1" applyAlignment="1">
      <alignment horizontal="center"/>
    </xf>
    <xf numFmtId="0" fontId="27" fillId="2" borderId="2" xfId="15" applyFill="1" applyBorder="1" applyAlignment="1">
      <alignment horizontal="center" vertical="top" wrapText="1"/>
    </xf>
    <xf numFmtId="0" fontId="27" fillId="2" borderId="2" xfId="15" applyFill="1" applyBorder="1" applyAlignment="1">
      <alignment horizontal="center" vertical="center" wrapText="1"/>
    </xf>
    <xf numFmtId="0" fontId="34" fillId="2" borderId="63" xfId="15" applyFont="1" applyFill="1" applyBorder="1" applyAlignment="1">
      <alignment horizontal="center" vertical="top" wrapText="1"/>
    </xf>
    <xf numFmtId="0" fontId="27" fillId="2" borderId="2" xfId="15" applyFill="1" applyBorder="1" applyAlignment="1">
      <alignment horizontal="left" vertical="top" wrapText="1"/>
    </xf>
    <xf numFmtId="0" fontId="27" fillId="2" borderId="2" xfId="15" applyFill="1" applyBorder="1" applyAlignment="1">
      <alignment horizontal="justify" vertical="top" wrapText="1"/>
    </xf>
    <xf numFmtId="0" fontId="0" fillId="0" borderId="71" xfId="0" applyBorder="1" applyAlignment="1">
      <alignment vertical="top" wrapText="1"/>
    </xf>
    <xf numFmtId="0" fontId="0" fillId="2" borderId="72" xfId="0" applyFill="1" applyBorder="1" applyAlignment="1">
      <alignment vertical="top" wrapText="1"/>
    </xf>
    <xf numFmtId="0" fontId="34" fillId="2" borderId="2" xfId="15" applyFont="1" applyFill="1" applyBorder="1" applyAlignment="1">
      <alignment horizontal="center" vertical="top" wrapText="1"/>
    </xf>
    <xf numFmtId="0" fontId="27" fillId="2" borderId="0" xfId="15" applyFill="1" applyAlignment="1">
      <alignment horizontal="justify" vertical="top" wrapText="1"/>
    </xf>
    <xf numFmtId="4" fontId="32" fillId="13" borderId="51" xfId="15" applyNumberFormat="1" applyFont="1" applyFill="1" applyBorder="1" applyAlignment="1">
      <alignment horizontal="center" vertical="center" wrapText="1"/>
    </xf>
    <xf numFmtId="2" fontId="45" fillId="12" borderId="51" xfId="16" applyNumberFormat="1" applyFont="1" applyFill="1" applyBorder="1" applyAlignment="1">
      <alignment horizontal="center" vertical="center" wrapText="1"/>
    </xf>
    <xf numFmtId="43" fontId="32" fillId="12" borderId="51" xfId="19" applyFont="1" applyFill="1" applyBorder="1" applyAlignment="1">
      <alignment horizontal="left" vertical="center" wrapText="1"/>
    </xf>
    <xf numFmtId="0" fontId="7" fillId="2" borderId="0" xfId="0" applyFont="1" applyFill="1" applyAlignment="1">
      <alignment horizontal="left"/>
    </xf>
    <xf numFmtId="4" fontId="51" fillId="27" borderId="0" xfId="0" applyNumberFormat="1" applyFont="1" applyFill="1" applyBorder="1" applyAlignment="1">
      <alignment horizontal="center"/>
    </xf>
    <xf numFmtId="0" fontId="52" fillId="27" borderId="0" xfId="0" applyFont="1" applyFill="1" applyBorder="1" applyAlignment="1">
      <alignment horizontal="center"/>
    </xf>
    <xf numFmtId="0" fontId="19" fillId="2" borderId="0" xfId="0" applyFont="1" applyFill="1" applyBorder="1" applyAlignment="1">
      <alignment horizontal="center"/>
    </xf>
    <xf numFmtId="4" fontId="51" fillId="27" borderId="3" xfId="0" applyNumberFormat="1" applyFont="1" applyFill="1" applyBorder="1" applyAlignment="1">
      <alignment horizontal="center"/>
    </xf>
    <xf numFmtId="0" fontId="52" fillId="27" borderId="3" xfId="0" applyFont="1" applyFill="1" applyBorder="1" applyAlignment="1">
      <alignment horizontal="center"/>
    </xf>
    <xf numFmtId="0" fontId="19" fillId="2" borderId="3" xfId="0" applyFont="1" applyFill="1" applyBorder="1" applyAlignment="1">
      <alignment horizontal="center"/>
    </xf>
    <xf numFmtId="4" fontId="19" fillId="2" borderId="3" xfId="0" applyNumberFormat="1" applyFont="1" applyFill="1" applyBorder="1" applyAlignment="1">
      <alignment horizontal="center"/>
    </xf>
    <xf numFmtId="0" fontId="19" fillId="2" borderId="73" xfId="0" applyFont="1" applyFill="1" applyBorder="1" applyAlignment="1">
      <alignment horizontal="center" vertical="center" wrapText="1"/>
    </xf>
    <xf numFmtId="0" fontId="19" fillId="2" borderId="3" xfId="0" applyFont="1" applyFill="1" applyBorder="1" applyAlignment="1">
      <alignment horizontal="center" wrapText="1"/>
    </xf>
    <xf numFmtId="0" fontId="19" fillId="2" borderId="3" xfId="0" applyFont="1" applyFill="1" applyBorder="1" applyAlignment="1">
      <alignment horizontal="center" vertical="center"/>
    </xf>
    <xf numFmtId="4" fontId="19" fillId="2" borderId="8" xfId="0" applyNumberFormat="1" applyFont="1" applyFill="1" applyBorder="1" applyAlignment="1">
      <alignment horizontal="center"/>
    </xf>
    <xf numFmtId="0" fontId="19" fillId="2" borderId="8" xfId="0" applyFont="1" applyFill="1" applyBorder="1" applyAlignment="1">
      <alignment horizontal="center"/>
    </xf>
    <xf numFmtId="0" fontId="19" fillId="2" borderId="8" xfId="0" applyFont="1" applyFill="1" applyBorder="1" applyAlignment="1">
      <alignment horizontal="center" wrapText="1"/>
    </xf>
    <xf numFmtId="0" fontId="19" fillId="2" borderId="8" xfId="0" applyFont="1" applyFill="1" applyBorder="1" applyAlignment="1">
      <alignment horizontal="center" vertical="center"/>
    </xf>
    <xf numFmtId="0" fontId="19" fillId="2" borderId="74" xfId="0" applyFont="1" applyFill="1" applyBorder="1" applyAlignment="1">
      <alignment horizontal="center" vertical="center" wrapText="1"/>
    </xf>
    <xf numFmtId="4" fontId="17" fillId="2" borderId="73" xfId="0" applyNumberFormat="1" applyFont="1" applyFill="1" applyBorder="1" applyAlignment="1">
      <alignment horizontal="center" vertical="center" wrapText="1"/>
    </xf>
    <xf numFmtId="4" fontId="6" fillId="27" borderId="3" xfId="0" applyNumberFormat="1" applyFont="1" applyFill="1" applyBorder="1" applyAlignment="1">
      <alignment horizontal="center" vertical="center" wrapText="1"/>
    </xf>
    <xf numFmtId="0" fontId="6" fillId="27" borderId="3" xfId="0" applyFont="1" applyFill="1" applyBorder="1" applyAlignment="1">
      <alignment horizontal="center" vertical="center" wrapText="1"/>
    </xf>
    <xf numFmtId="0" fontId="6" fillId="27" borderId="12" xfId="0" applyFont="1" applyFill="1" applyBorder="1" applyAlignment="1">
      <alignment horizontal="center" vertical="center" wrapText="1"/>
    </xf>
    <xf numFmtId="0" fontId="6" fillId="27" borderId="2" xfId="0" applyFont="1" applyFill="1" applyBorder="1" applyAlignment="1">
      <alignment horizontal="center" vertical="center" wrapText="1"/>
    </xf>
    <xf numFmtId="0" fontId="6" fillId="27" borderId="43" xfId="0" applyFont="1" applyFill="1" applyBorder="1" applyAlignment="1">
      <alignment horizontal="center" vertical="center" wrapText="1"/>
    </xf>
    <xf numFmtId="0" fontId="6" fillId="27" borderId="8" xfId="0" applyFont="1" applyFill="1" applyBorder="1" applyAlignment="1">
      <alignment horizontal="center" vertical="center" wrapText="1"/>
    </xf>
    <xf numFmtId="4" fontId="7" fillId="27" borderId="0" xfId="0" applyNumberFormat="1" applyFont="1" applyFill="1"/>
    <xf numFmtId="0" fontId="7" fillId="27" borderId="0" xfId="0" applyFont="1" applyFill="1"/>
    <xf numFmtId="0" fontId="0" fillId="0" borderId="0" xfId="0" applyAlignment="1">
      <alignment horizontal="left" vertical="top" wrapText="1"/>
    </xf>
    <xf numFmtId="0" fontId="20" fillId="0" borderId="14" xfId="0" applyFont="1" applyBorder="1" applyAlignment="1">
      <alignment horizontal="center" vertical="center"/>
    </xf>
    <xf numFmtId="0" fontId="20" fillId="0" borderId="18" xfId="0" applyFont="1" applyBorder="1" applyAlignment="1">
      <alignment horizontal="center" vertical="center"/>
    </xf>
    <xf numFmtId="0" fontId="20" fillId="0" borderId="20" xfId="0" applyFont="1" applyBorder="1" applyAlignment="1">
      <alignment horizontal="center" vertical="center"/>
    </xf>
    <xf numFmtId="0" fontId="2" fillId="26" borderId="15" xfId="0" applyFont="1" applyFill="1" applyBorder="1" applyAlignment="1">
      <alignment horizontal="center"/>
    </xf>
    <xf numFmtId="0" fontId="2" fillId="26" borderId="16" xfId="0" applyFont="1" applyFill="1" applyBorder="1" applyAlignment="1">
      <alignment horizontal="center"/>
    </xf>
    <xf numFmtId="0" fontId="20" fillId="0" borderId="25" xfId="0" applyFont="1" applyBorder="1" applyAlignment="1">
      <alignment horizontal="justify" vertical="top"/>
    </xf>
    <xf numFmtId="0" fontId="20" fillId="0" borderId="26" xfId="0" applyFont="1" applyBorder="1" applyAlignment="1">
      <alignment horizontal="justify" vertical="top"/>
    </xf>
    <xf numFmtId="0" fontId="49" fillId="0" borderId="27" xfId="0" applyFont="1" applyBorder="1" applyAlignment="1">
      <alignment horizontal="center"/>
    </xf>
    <xf numFmtId="0" fontId="49" fillId="0" borderId="28" xfId="0" applyFont="1" applyBorder="1" applyAlignment="1">
      <alignment horizontal="center"/>
    </xf>
    <xf numFmtId="0" fontId="20" fillId="0" borderId="0" xfId="0" applyFont="1" applyAlignment="1">
      <alignment horizontal="center"/>
    </xf>
    <xf numFmtId="0" fontId="0" fillId="0" borderId="0" xfId="0" applyAlignment="1">
      <alignment horizontal="center" vertical="top" wrapText="1"/>
    </xf>
    <xf numFmtId="0" fontId="20" fillId="0" borderId="16" xfId="0" applyFont="1" applyBorder="1" applyAlignment="1">
      <alignment horizontal="center"/>
    </xf>
    <xf numFmtId="0" fontId="0" fillId="0" borderId="0" xfId="0" applyAlignment="1">
      <alignment horizontal="justify" vertical="justify" wrapText="1"/>
    </xf>
    <xf numFmtId="0" fontId="0" fillId="0" borderId="0" xfId="0" applyAlignment="1">
      <alignment horizontal="left"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2" fillId="4" borderId="32" xfId="0" applyFont="1" applyFill="1" applyBorder="1" applyAlignment="1">
      <alignment horizontal="center" vertical="center"/>
    </xf>
    <xf numFmtId="0" fontId="2" fillId="4" borderId="29"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0" fillId="0" borderId="61" xfId="0" applyBorder="1" applyAlignment="1">
      <alignment vertical="center" wrapText="1"/>
    </xf>
    <xf numFmtId="0" fontId="0" fillId="0" borderId="70" xfId="0" applyBorder="1" applyAlignment="1">
      <alignment vertical="center" wrapText="1"/>
    </xf>
    <xf numFmtId="0" fontId="0" fillId="0" borderId="62" xfId="0" applyBorder="1" applyAlignment="1">
      <alignment vertical="center" wrapText="1"/>
    </xf>
    <xf numFmtId="0" fontId="0" fillId="0" borderId="2" xfId="0" applyBorder="1" applyAlignment="1">
      <alignment horizontal="center" vertical="center" wrapText="1"/>
    </xf>
    <xf numFmtId="0" fontId="0" fillId="0" borderId="47" xfId="0" applyBorder="1" applyAlignment="1">
      <alignment horizontal="center" vertical="top" wrapText="1"/>
    </xf>
    <xf numFmtId="0" fontId="0" fillId="0" borderId="47" xfId="0" applyBorder="1" applyAlignment="1">
      <alignment horizontal="center" vertical="center" wrapText="1"/>
    </xf>
    <xf numFmtId="0" fontId="0" fillId="0" borderId="0" xfId="0" applyAlignment="1">
      <alignment horizontal="center" vertical="center" wrapText="1"/>
    </xf>
    <xf numFmtId="0" fontId="30" fillId="7" borderId="45" xfId="15" applyFont="1" applyFill="1" applyBorder="1" applyAlignment="1">
      <alignment horizontal="center" vertical="center" wrapText="1"/>
    </xf>
    <xf numFmtId="0" fontId="30" fillId="7" borderId="47" xfId="15" applyFont="1" applyFill="1" applyBorder="1" applyAlignment="1">
      <alignment horizontal="center" vertical="center" wrapText="1"/>
    </xf>
    <xf numFmtId="0" fontId="30" fillId="7" borderId="46" xfId="15" applyFont="1" applyFill="1" applyBorder="1" applyAlignment="1">
      <alignment horizontal="center" vertical="center" wrapText="1"/>
    </xf>
    <xf numFmtId="0" fontId="30" fillId="7" borderId="60" xfId="15" applyFont="1" applyFill="1" applyBorder="1" applyAlignment="1">
      <alignment horizontal="center" vertical="center" wrapText="1"/>
    </xf>
    <xf numFmtId="0" fontId="30" fillId="7" borderId="0" xfId="15" applyFont="1" applyFill="1" applyAlignment="1">
      <alignment horizontal="center" vertical="center" wrapText="1"/>
    </xf>
    <xf numFmtId="0" fontId="30" fillId="7" borderId="59" xfId="15" applyFont="1" applyFill="1" applyBorder="1" applyAlignment="1">
      <alignment horizontal="center" vertical="center" wrapText="1"/>
    </xf>
    <xf numFmtId="164" fontId="28" fillId="0" borderId="0" xfId="15" applyNumberFormat="1" applyFont="1" applyAlignment="1">
      <alignment horizontal="center" vertical="center" wrapText="1"/>
    </xf>
    <xf numFmtId="164" fontId="28" fillId="0" borderId="44" xfId="15" applyNumberFormat="1" applyFont="1" applyBorder="1" applyAlignment="1">
      <alignment horizontal="center" vertical="center" wrapText="1"/>
    </xf>
    <xf numFmtId="164" fontId="30" fillId="6" borderId="2" xfId="15" applyNumberFormat="1" applyFont="1" applyFill="1" applyBorder="1" applyAlignment="1">
      <alignment horizontal="center" vertical="center" wrapText="1"/>
    </xf>
    <xf numFmtId="164" fontId="30" fillId="6" borderId="45" xfId="15" applyNumberFormat="1" applyFont="1" applyFill="1" applyBorder="1" applyAlignment="1">
      <alignment horizontal="center" vertical="center" wrapText="1"/>
    </xf>
    <xf numFmtId="164" fontId="30" fillId="6" borderId="46" xfId="15" applyNumberFormat="1" applyFont="1" applyFill="1" applyBorder="1" applyAlignment="1">
      <alignment horizontal="center" vertical="center" wrapText="1"/>
    </xf>
    <xf numFmtId="164" fontId="30" fillId="6" borderId="48" xfId="15" applyNumberFormat="1" applyFont="1" applyFill="1" applyBorder="1" applyAlignment="1">
      <alignment horizontal="center" vertical="center" wrapText="1"/>
    </xf>
    <xf numFmtId="164" fontId="30" fillId="6" borderId="49" xfId="15" applyNumberFormat="1" applyFont="1" applyFill="1" applyBorder="1" applyAlignment="1">
      <alignment horizontal="center" vertical="center" wrapText="1"/>
    </xf>
    <xf numFmtId="164" fontId="30" fillId="6" borderId="47" xfId="15" applyNumberFormat="1" applyFont="1" applyFill="1" applyBorder="1" applyAlignment="1">
      <alignment horizontal="center" vertical="center" wrapText="1"/>
    </xf>
    <xf numFmtId="164" fontId="30" fillId="6" borderId="44" xfId="15" applyNumberFormat="1" applyFont="1" applyFill="1" applyBorder="1" applyAlignment="1">
      <alignment horizontal="center" vertical="center" wrapText="1"/>
    </xf>
    <xf numFmtId="0" fontId="30" fillId="7" borderId="48" xfId="15" applyFont="1" applyFill="1" applyBorder="1" applyAlignment="1">
      <alignment horizontal="center" vertical="center" wrapText="1"/>
    </xf>
    <xf numFmtId="0" fontId="30" fillId="7" borderId="44" xfId="15" applyFont="1" applyFill="1" applyBorder="1" applyAlignment="1">
      <alignment horizontal="center" vertical="center" wrapText="1"/>
    </xf>
    <xf numFmtId="0" fontId="30" fillId="7" borderId="49" xfId="15" applyFont="1" applyFill="1" applyBorder="1" applyAlignment="1">
      <alignment horizontal="center" vertical="center" wrapText="1"/>
    </xf>
    <xf numFmtId="0" fontId="30" fillId="7" borderId="1" xfId="15" applyFont="1" applyFill="1" applyBorder="1" applyAlignment="1">
      <alignment horizontal="center" vertical="center" wrapText="1"/>
    </xf>
    <xf numFmtId="0" fontId="30" fillId="7" borderId="50" xfId="15" applyFont="1" applyFill="1" applyBorder="1" applyAlignment="1">
      <alignment horizontal="center" vertical="center" wrapText="1"/>
    </xf>
    <xf numFmtId="0" fontId="30" fillId="7" borderId="51" xfId="15" applyFont="1" applyFill="1"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35" fillId="2" borderId="0" xfId="15" applyFont="1" applyFill="1" applyAlignment="1">
      <alignment horizontal="center" vertical="center" wrapText="1"/>
    </xf>
    <xf numFmtId="0" fontId="35" fillId="2" borderId="0" xfId="15" applyFont="1" applyFill="1" applyAlignment="1">
      <alignment horizontal="center" vertical="center"/>
    </xf>
    <xf numFmtId="164" fontId="33" fillId="9" borderId="2" xfId="15" applyNumberFormat="1" applyFont="1" applyFill="1" applyBorder="1" applyAlignment="1">
      <alignment horizontal="center" vertical="center" textRotation="90" wrapText="1"/>
    </xf>
    <xf numFmtId="0" fontId="35" fillId="0" borderId="0" xfId="15" applyFont="1" applyAlignment="1">
      <alignment horizontal="center" vertical="center" wrapText="1"/>
    </xf>
    <xf numFmtId="0" fontId="35" fillId="0" borderId="0" xfId="15" applyFont="1" applyAlignment="1">
      <alignment horizontal="center" vertical="center"/>
    </xf>
    <xf numFmtId="0" fontId="36" fillId="0" borderId="0" xfId="15" applyFont="1" applyAlignment="1">
      <alignment horizontal="center" vertical="center" wrapText="1"/>
    </xf>
    <xf numFmtId="164" fontId="33" fillId="9" borderId="1" xfId="15" applyNumberFormat="1" applyFont="1" applyFill="1" applyBorder="1" applyAlignment="1">
      <alignment horizontal="center" vertical="center" textRotation="90" wrapText="1"/>
    </xf>
    <xf numFmtId="164" fontId="33" fillId="9" borderId="50" xfId="15" applyNumberFormat="1" applyFont="1" applyFill="1" applyBorder="1" applyAlignment="1">
      <alignment horizontal="center" vertical="center" textRotation="90" wrapText="1"/>
    </xf>
    <xf numFmtId="164" fontId="33" fillId="9" borderId="51" xfId="15" applyNumberFormat="1" applyFont="1" applyFill="1" applyBorder="1" applyAlignment="1">
      <alignment horizontal="center" vertical="center" textRotation="90" wrapText="1"/>
    </xf>
    <xf numFmtId="0" fontId="2" fillId="19" borderId="9" xfId="0" applyFont="1" applyFill="1" applyBorder="1" applyAlignment="1">
      <alignment horizontal="left" vertical="center"/>
    </xf>
    <xf numFmtId="0" fontId="2" fillId="19" borderId="10" xfId="0" applyFont="1" applyFill="1" applyBorder="1" applyAlignment="1">
      <alignment horizontal="left" vertical="center"/>
    </xf>
    <xf numFmtId="0" fontId="2" fillId="19" borderId="11" xfId="0" applyFont="1" applyFill="1" applyBorder="1" applyAlignment="1">
      <alignment horizontal="left" vertical="center"/>
    </xf>
    <xf numFmtId="0" fontId="0" fillId="0" borderId="0" xfId="0" applyAlignment="1">
      <alignment horizontal="center"/>
    </xf>
    <xf numFmtId="0" fontId="22" fillId="2" borderId="0" xfId="0" applyFont="1" applyFill="1" applyAlignment="1">
      <alignment horizontal="center"/>
    </xf>
    <xf numFmtId="0" fontId="0" fillId="2" borderId="44" xfId="0" applyFill="1" applyBorder="1" applyAlignment="1">
      <alignment horizontal="center"/>
    </xf>
    <xf numFmtId="0" fontId="20" fillId="0" borderId="2" xfId="0" applyFont="1" applyBorder="1" applyAlignment="1">
      <alignment horizontal="left" vertical="top"/>
    </xf>
    <xf numFmtId="0" fontId="2" fillId="19" borderId="2" xfId="0" applyFont="1" applyFill="1" applyBorder="1" applyAlignment="1">
      <alignment horizontal="left" vertical="center"/>
    </xf>
    <xf numFmtId="0" fontId="2" fillId="19" borderId="2" xfId="0" applyFont="1" applyFill="1" applyBorder="1" applyAlignment="1">
      <alignment horizontal="center" vertical="center"/>
    </xf>
    <xf numFmtId="0" fontId="20" fillId="11" borderId="2" xfId="0" applyFont="1" applyFill="1" applyBorder="1" applyAlignment="1">
      <alignment horizontal="left"/>
    </xf>
    <xf numFmtId="0" fontId="20" fillId="11" borderId="2" xfId="0" applyFont="1" applyFill="1" applyBorder="1" applyAlignment="1">
      <alignment horizontal="center"/>
    </xf>
    <xf numFmtId="0" fontId="43" fillId="11" borderId="2" xfId="0" applyFont="1" applyFill="1"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20" fillId="11" borderId="9" xfId="0" applyFont="1" applyFill="1" applyBorder="1" applyAlignment="1">
      <alignment horizontal="center"/>
    </xf>
    <xf numFmtId="0" fontId="20" fillId="11" borderId="10" xfId="0" applyFont="1" applyFill="1" applyBorder="1" applyAlignment="1">
      <alignment horizontal="center"/>
    </xf>
    <xf numFmtId="0" fontId="20" fillId="11" borderId="11" xfId="0" applyFont="1" applyFill="1" applyBorder="1" applyAlignment="1">
      <alignment horizontal="center"/>
    </xf>
    <xf numFmtId="0" fontId="20" fillId="11" borderId="2" xfId="0" applyFont="1" applyFill="1" applyBorder="1" applyAlignment="1">
      <alignment horizontal="center" vertical="center"/>
    </xf>
    <xf numFmtId="0" fontId="0" fillId="0" borderId="45" xfId="0" quotePrefix="1" applyBorder="1" applyAlignment="1">
      <alignment horizontal="center" vertical="top"/>
    </xf>
    <xf numFmtId="0" fontId="0" fillId="0" borderId="47" xfId="0" quotePrefix="1" applyBorder="1" applyAlignment="1">
      <alignment horizontal="center" vertical="top"/>
    </xf>
    <xf numFmtId="0" fontId="0" fillId="0" borderId="46" xfId="0" quotePrefix="1" applyBorder="1" applyAlignment="1">
      <alignment horizontal="center" vertical="top"/>
    </xf>
    <xf numFmtId="0" fontId="0" fillId="0" borderId="48" xfId="0" quotePrefix="1" applyBorder="1" applyAlignment="1">
      <alignment horizontal="center" vertical="top"/>
    </xf>
    <xf numFmtId="0" fontId="0" fillId="0" borderId="44" xfId="0" quotePrefix="1" applyBorder="1" applyAlignment="1">
      <alignment horizontal="center" vertical="top"/>
    </xf>
    <xf numFmtId="0" fontId="0" fillId="0" borderId="49" xfId="0" quotePrefix="1" applyBorder="1" applyAlignment="1">
      <alignment horizontal="center" vertical="top"/>
    </xf>
    <xf numFmtId="0" fontId="0" fillId="0" borderId="1" xfId="0" quotePrefix="1" applyBorder="1" applyAlignment="1">
      <alignment horizontal="center" vertical="top"/>
    </xf>
    <xf numFmtId="0" fontId="0" fillId="0" borderId="51" xfId="0" quotePrefix="1" applyBorder="1" applyAlignment="1">
      <alignment horizontal="center" vertical="top"/>
    </xf>
    <xf numFmtId="0" fontId="0" fillId="0" borderId="2" xfId="0" quotePrefix="1" applyBorder="1" applyAlignment="1">
      <alignment horizontal="center"/>
    </xf>
    <xf numFmtId="0" fontId="0" fillId="0" borderId="2" xfId="0" applyBorder="1" applyAlignment="1">
      <alignment horizontal="center"/>
    </xf>
    <xf numFmtId="0" fontId="20" fillId="20" borderId="2" xfId="0" applyFont="1" applyFill="1" applyBorder="1" applyAlignment="1">
      <alignment horizontal="center"/>
    </xf>
    <xf numFmtId="0" fontId="20" fillId="21" borderId="2" xfId="0" applyFont="1" applyFill="1" applyBorder="1" applyAlignment="1">
      <alignment horizontal="center"/>
    </xf>
    <xf numFmtId="0" fontId="2" fillId="22" borderId="2" xfId="0" applyFont="1" applyFill="1" applyBorder="1" applyAlignment="1">
      <alignment horizontal="center"/>
    </xf>
    <xf numFmtId="0" fontId="43" fillId="11" borderId="2" xfId="0" applyFont="1" applyFill="1" applyBorder="1" applyAlignment="1">
      <alignment horizontal="center" wrapText="1"/>
    </xf>
    <xf numFmtId="0" fontId="0" fillId="0" borderId="53" xfId="0" quotePrefix="1" applyBorder="1" applyAlignment="1">
      <alignment horizontal="center" vertical="top"/>
    </xf>
    <xf numFmtId="0" fontId="0" fillId="0" borderId="54" xfId="0" quotePrefix="1" applyBorder="1" applyAlignment="1">
      <alignment horizontal="center" vertical="top"/>
    </xf>
    <xf numFmtId="0" fontId="0" fillId="0" borderId="55" xfId="0" quotePrefix="1" applyBorder="1" applyAlignment="1">
      <alignment horizontal="center" vertical="top"/>
    </xf>
    <xf numFmtId="0" fontId="0" fillId="0" borderId="47" xfId="0" applyBorder="1" applyAlignment="1">
      <alignment horizontal="center" vertical="top"/>
    </xf>
    <xf numFmtId="0" fontId="0" fillId="0" borderId="46" xfId="0" applyBorder="1" applyAlignment="1">
      <alignment horizontal="center" vertical="top"/>
    </xf>
    <xf numFmtId="0" fontId="0" fillId="0" borderId="48" xfId="0" applyBorder="1" applyAlignment="1">
      <alignment horizontal="center" vertical="top"/>
    </xf>
    <xf numFmtId="0" fontId="0" fillId="0" borderId="44" xfId="0" applyBorder="1" applyAlignment="1">
      <alignment horizontal="center" vertical="top"/>
    </xf>
    <xf numFmtId="0" fontId="0" fillId="0" borderId="49" xfId="0" applyBorder="1" applyAlignment="1">
      <alignment horizontal="center" vertical="top"/>
    </xf>
    <xf numFmtId="0" fontId="20" fillId="11" borderId="2" xfId="0" applyFont="1" applyFill="1" applyBorder="1" applyAlignment="1">
      <alignment horizontal="center" wrapText="1"/>
    </xf>
    <xf numFmtId="0" fontId="0" fillId="0" borderId="1" xfId="0" applyBorder="1" applyAlignment="1">
      <alignment horizontal="center" vertical="top"/>
    </xf>
    <xf numFmtId="0" fontId="20" fillId="23" borderId="2" xfId="0" applyFont="1" applyFill="1" applyBorder="1" applyAlignment="1">
      <alignment horizontal="center"/>
    </xf>
    <xf numFmtId="0" fontId="41" fillId="2" borderId="0" xfId="0" applyFont="1" applyFill="1" applyAlignment="1">
      <alignment horizontal="center" vertical="center"/>
    </xf>
    <xf numFmtId="0" fontId="42" fillId="2" borderId="0" xfId="0" applyFont="1" applyFill="1" applyAlignment="1">
      <alignment horizontal="center" vertical="center"/>
    </xf>
    <xf numFmtId="0" fontId="0" fillId="0" borderId="45" xfId="0" applyBorder="1" applyAlignment="1">
      <alignment horizontal="center"/>
    </xf>
    <xf numFmtId="0" fontId="0" fillId="0" borderId="47" xfId="0" applyBorder="1" applyAlignment="1">
      <alignment horizontal="center"/>
    </xf>
    <xf numFmtId="0" fontId="0" fillId="0" borderId="46" xfId="0" applyBorder="1" applyAlignment="1">
      <alignment horizontal="center"/>
    </xf>
    <xf numFmtId="0" fontId="0" fillId="0" borderId="48" xfId="0" applyBorder="1" applyAlignment="1">
      <alignment horizontal="center"/>
    </xf>
    <xf numFmtId="0" fontId="0" fillId="0" borderId="44" xfId="0" applyBorder="1" applyAlignment="1">
      <alignment horizontal="center"/>
    </xf>
    <xf numFmtId="0" fontId="0" fillId="0" borderId="49" xfId="0" applyBorder="1" applyAlignment="1">
      <alignment horizontal="center"/>
    </xf>
    <xf numFmtId="0" fontId="20" fillId="0" borderId="2" xfId="0" applyFont="1" applyBorder="1" applyAlignment="1">
      <alignment horizontal="center"/>
    </xf>
    <xf numFmtId="0" fontId="7" fillId="2" borderId="0" xfId="0" applyFont="1" applyFill="1" applyAlignment="1">
      <alignment horizontal="left"/>
    </xf>
    <xf numFmtId="0" fontId="7" fillId="2" borderId="0" xfId="0" applyFont="1" applyFill="1"/>
    <xf numFmtId="0" fontId="7" fillId="2" borderId="0" xfId="2" applyFont="1" applyFill="1" applyAlignment="1">
      <alignment horizontal="center" vertical="center"/>
    </xf>
    <xf numFmtId="0" fontId="18" fillId="2" borderId="0" xfId="0" applyFont="1" applyFill="1" applyAlignment="1">
      <alignment horizontal="center"/>
    </xf>
    <xf numFmtId="0" fontId="6" fillId="27" borderId="9" xfId="0" applyFont="1" applyFill="1" applyBorder="1" applyAlignment="1">
      <alignment horizontal="center" vertical="center" wrapText="1"/>
    </xf>
    <xf numFmtId="0" fontId="6" fillId="27" borderId="10" xfId="0" applyFont="1" applyFill="1" applyBorder="1" applyAlignment="1">
      <alignment horizontal="center" vertical="center" wrapText="1"/>
    </xf>
    <xf numFmtId="0" fontId="6" fillId="27" borderId="11" xfId="0" applyFont="1" applyFill="1" applyBorder="1" applyAlignment="1">
      <alignment horizontal="center" vertical="center" wrapText="1"/>
    </xf>
    <xf numFmtId="0" fontId="25" fillId="27" borderId="9" xfId="0" applyFont="1" applyFill="1" applyBorder="1" applyAlignment="1">
      <alignment horizontal="center" vertical="center" wrapText="1"/>
    </xf>
    <xf numFmtId="0" fontId="25" fillId="27" borderId="10" xfId="0" applyFont="1" applyFill="1" applyBorder="1" applyAlignment="1">
      <alignment horizontal="center" vertical="center" wrapText="1"/>
    </xf>
    <xf numFmtId="0" fontId="25" fillId="27" borderId="11" xfId="0" applyFont="1" applyFill="1" applyBorder="1" applyAlignment="1">
      <alignment horizontal="center" vertical="center" wrapText="1"/>
    </xf>
    <xf numFmtId="0" fontId="15" fillId="2" borderId="0" xfId="2" applyFont="1" applyFill="1" applyAlignment="1">
      <alignment horizontal="center" vertical="center"/>
    </xf>
  </cellXfs>
  <cellStyles count="20">
    <cellStyle name="Excel Built-in Normal" xfId="12"/>
    <cellStyle name="Millares" xfId="19" builtinId="3"/>
    <cellStyle name="Millares 2" xfId="14"/>
    <cellStyle name="Millares 3" xfId="17"/>
    <cellStyle name="Moneda 2" xfId="16"/>
    <cellStyle name="Normal" xfId="0" builtinId="0"/>
    <cellStyle name="Normal 16 2 2" xfId="10"/>
    <cellStyle name="Normal 2" xfId="15"/>
    <cellStyle name="Normal 2 2 2 2 2" xfId="11"/>
    <cellStyle name="Normal 2 6" xfId="4"/>
    <cellStyle name="Normal 3" xfId="5"/>
    <cellStyle name="Normal 4" xfId="3"/>
    <cellStyle name="Normal 5 2 2" xfId="6"/>
    <cellStyle name="Normal 5 3" xfId="2"/>
    <cellStyle name="Normal 6 2" xfId="7"/>
    <cellStyle name="Normal 8 2" xfId="1"/>
    <cellStyle name="Normal 8 3" xfId="8"/>
    <cellStyle name="Normal 9 2" xfId="9"/>
    <cellStyle name="Porcentaje 2" xfId="13"/>
    <cellStyle name="Porcentaje 3" xfId="18"/>
  </cellStyles>
  <dxfs count="0"/>
  <tableStyles count="0" defaultTableStyle="TableStyleMedium2" defaultPivotStyle="PivotStyleLight16"/>
  <colors>
    <mruColors>
      <color rgb="FF6C0000"/>
      <color rgb="FF8D0505"/>
      <color rgb="FF9E0000"/>
      <color rgb="FFFFE7E7"/>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466725</xdr:colOff>
      <xdr:row>2</xdr:row>
      <xdr:rowOff>847726</xdr:rowOff>
    </xdr:from>
    <xdr:to>
      <xdr:col>0</xdr:col>
      <xdr:colOff>1476375</xdr:colOff>
      <xdr:row>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466725" y="1409701"/>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6C0000"/>
              </a:solidFill>
            </a:rPr>
            <a:t>Efectos</a:t>
          </a:r>
        </a:p>
        <a:p>
          <a:pPr algn="ctr"/>
          <a:r>
            <a:rPr lang="es-MX" sz="1400" b="1">
              <a:solidFill>
                <a:srgbClr val="6C0000"/>
              </a:solidFill>
            </a:rPr>
            <a:t>¿Qué?</a:t>
          </a:r>
        </a:p>
      </xdr:txBody>
    </xdr:sp>
    <xdr:clientData/>
  </xdr:twoCellAnchor>
  <xdr:twoCellAnchor>
    <xdr:from>
      <xdr:col>0</xdr:col>
      <xdr:colOff>514350</xdr:colOff>
      <xdr:row>5</xdr:row>
      <xdr:rowOff>781050</xdr:rowOff>
    </xdr:from>
    <xdr:to>
      <xdr:col>0</xdr:col>
      <xdr:colOff>1524000</xdr:colOff>
      <xdr:row>7</xdr:row>
      <xdr:rowOff>85725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514350" y="3676650"/>
          <a:ext cx="1009650" cy="13906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¿Quién?</a:t>
          </a:r>
        </a:p>
        <a:p>
          <a:pPr algn="ctr"/>
          <a:r>
            <a:rPr lang="es-MX" sz="1400" b="1">
              <a:solidFill>
                <a:srgbClr val="C00000"/>
              </a:solidFill>
            </a:rPr>
            <a:t>¿Qué?</a:t>
          </a:r>
        </a:p>
        <a:p>
          <a:pPr algn="ctr"/>
          <a:r>
            <a:rPr lang="es-MX" sz="1400" b="1">
              <a:solidFill>
                <a:srgbClr val="C00000"/>
              </a:solidFill>
            </a:rPr>
            <a:t>¿Dónde?</a:t>
          </a:r>
        </a:p>
        <a:p>
          <a:pPr algn="ctr"/>
          <a:r>
            <a:rPr lang="es-MX" sz="1400" b="1">
              <a:solidFill>
                <a:srgbClr val="C00000"/>
              </a:solidFill>
            </a:rPr>
            <a:t>¿Cuándo?</a:t>
          </a:r>
        </a:p>
        <a:p>
          <a:pPr algn="ctr"/>
          <a:r>
            <a:rPr lang="es-MX" sz="1400" b="1">
              <a:solidFill>
                <a:srgbClr val="C00000"/>
              </a:solidFill>
            </a:rPr>
            <a:t>¿Cómo?</a:t>
          </a: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Causas</a:t>
          </a:r>
        </a:p>
        <a:p>
          <a:pPr algn="ctr"/>
          <a:r>
            <a:rPr lang="es-MX" sz="1400" b="1">
              <a:solidFill>
                <a:srgbClr val="C00000"/>
              </a:solidFill>
            </a:rPr>
            <a:t>¿Porqué?</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2953549</xdr:colOff>
      <xdr:row>5</xdr:row>
      <xdr:rowOff>393513</xdr:rowOff>
    </xdr:from>
    <xdr:to>
      <xdr:col>1</xdr:col>
      <xdr:colOff>3620299</xdr:colOff>
      <xdr:row>5</xdr:row>
      <xdr:rowOff>702195</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904233" y="311007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161127</xdr:colOff>
      <xdr:row>5</xdr:row>
      <xdr:rowOff>355411</xdr:rowOff>
    </xdr:from>
    <xdr:to>
      <xdr:col>5</xdr:col>
      <xdr:colOff>827877</xdr:colOff>
      <xdr:row>5</xdr:row>
      <xdr:rowOff>664093</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36636" y="307197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5</xdr:row>
      <xdr:rowOff>192440</xdr:rowOff>
    </xdr:from>
    <xdr:to>
      <xdr:col>3</xdr:col>
      <xdr:colOff>2040291</xdr:colOff>
      <xdr:row>5</xdr:row>
      <xdr:rowOff>859190</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8534" y="3088040"/>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352425</xdr:colOff>
      <xdr:row>7</xdr:row>
      <xdr:rowOff>323850</xdr:rowOff>
    </xdr:from>
    <xdr:to>
      <xdr:col>5</xdr:col>
      <xdr:colOff>1019175</xdr:colOff>
      <xdr:row>7</xdr:row>
      <xdr:rowOff>632532</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27934" y="51263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7</xdr:row>
      <xdr:rowOff>249592</xdr:rowOff>
    </xdr:from>
    <xdr:to>
      <xdr:col>3</xdr:col>
      <xdr:colOff>2068866</xdr:colOff>
      <xdr:row>7</xdr:row>
      <xdr:rowOff>916342</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7109" y="523116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2686050</xdr:colOff>
      <xdr:row>7</xdr:row>
      <xdr:rowOff>333376</xdr:rowOff>
    </xdr:from>
    <xdr:to>
      <xdr:col>1</xdr:col>
      <xdr:colOff>3352800</xdr:colOff>
      <xdr:row>7</xdr:row>
      <xdr:rowOff>642058</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636734" y="513591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466724</xdr:colOff>
      <xdr:row>2</xdr:row>
      <xdr:rowOff>847726</xdr:rowOff>
    </xdr:from>
    <xdr:to>
      <xdr:col>0</xdr:col>
      <xdr:colOff>1543049</xdr:colOff>
      <xdr:row>4</xdr:row>
      <xdr:rowOff>1009650</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466724" y="1409701"/>
          <a:ext cx="1076325" cy="142874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Fines</a:t>
          </a:r>
        </a:p>
        <a:p>
          <a:pPr algn="ctr"/>
          <a:r>
            <a:rPr lang="es-MX" sz="1400" b="1">
              <a:solidFill>
                <a:srgbClr val="C00000"/>
              </a:solidFill>
            </a:rPr>
            <a:t>¿Para</a:t>
          </a:r>
          <a:r>
            <a:rPr lang="es-MX" sz="1400" b="1" baseline="0">
              <a:solidFill>
                <a:srgbClr val="C00000"/>
              </a:solidFill>
            </a:rPr>
            <a:t> qué?</a:t>
          </a:r>
        </a:p>
        <a:p>
          <a:pPr algn="ctr"/>
          <a:r>
            <a:rPr lang="es-MX" sz="1400" b="1" baseline="0">
              <a:solidFill>
                <a:srgbClr val="C00000"/>
              </a:solidFill>
            </a:rPr>
            <a:t>¿Para quienes?</a:t>
          </a:r>
          <a:endParaRPr lang="es-MX" sz="1400" b="1">
            <a:solidFill>
              <a:srgbClr val="C00000"/>
            </a:solidFill>
          </a:endParaRPr>
        </a:p>
      </xdr:txBody>
    </xdr:sp>
    <xdr:clientData/>
  </xdr:twoCellAnchor>
  <xdr:twoCellAnchor>
    <xdr:from>
      <xdr:col>0</xdr:col>
      <xdr:colOff>504825</xdr:colOff>
      <xdr:row>5</xdr:row>
      <xdr:rowOff>666749</xdr:rowOff>
    </xdr:from>
    <xdr:to>
      <xdr:col>0</xdr:col>
      <xdr:colOff>1514475</xdr:colOff>
      <xdr:row>7</xdr:row>
      <xdr:rowOff>380999</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504825" y="3562349"/>
          <a:ext cx="1009650" cy="18002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Población o área afectada</a:t>
          </a:r>
        </a:p>
        <a:p>
          <a:pPr algn="ctr"/>
          <a:r>
            <a:rPr lang="es-MX" sz="1400" b="1">
              <a:solidFill>
                <a:srgbClr val="C00000"/>
              </a:solidFill>
            </a:rPr>
            <a:t>+</a:t>
          </a:r>
        </a:p>
        <a:p>
          <a:pPr algn="ctr"/>
          <a:r>
            <a:rPr lang="es-MX" sz="1400" b="1">
              <a:solidFill>
                <a:srgbClr val="C00000"/>
              </a:solidFill>
            </a:rPr>
            <a:t>Problemática</a:t>
          </a:r>
          <a:r>
            <a:rPr lang="es-MX" sz="1400" b="1" baseline="0">
              <a:solidFill>
                <a:srgbClr val="C00000"/>
              </a:solidFill>
            </a:rPr>
            <a:t> revertida</a:t>
          </a:r>
          <a:endParaRPr lang="es-MX" sz="1400" b="1">
            <a:solidFill>
              <a:srgbClr val="C00000"/>
            </a:solidFill>
          </a:endParaRPr>
        </a:p>
      </xdr:txBody>
    </xdr:sp>
    <xdr:clientData/>
  </xdr:twoCellAnchor>
  <xdr:twoCellAnchor>
    <xdr:from>
      <xdr:col>0</xdr:col>
      <xdr:colOff>419100</xdr:colOff>
      <xdr:row>8</xdr:row>
      <xdr:rowOff>161925</xdr:rowOff>
    </xdr:from>
    <xdr:to>
      <xdr:col>0</xdr:col>
      <xdr:colOff>1428750</xdr:colOff>
      <xdr:row>8</xdr:row>
      <xdr:rowOff>990598</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419100" y="6162675"/>
          <a:ext cx="1009650" cy="82867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rgbClr val="C00000"/>
              </a:solidFill>
            </a:rPr>
            <a:t>Medios</a:t>
          </a:r>
        </a:p>
        <a:p>
          <a:pPr algn="ctr"/>
          <a:r>
            <a:rPr lang="es-MX" sz="1400" b="1">
              <a:solidFill>
                <a:srgbClr val="C00000"/>
              </a:solidFill>
            </a:rPr>
            <a:t>¿Cómo?</a:t>
          </a:r>
        </a:p>
        <a:p>
          <a:pPr algn="ctr"/>
          <a:r>
            <a:rPr lang="es-MX" sz="1400" b="1">
              <a:solidFill>
                <a:srgbClr val="C00000"/>
              </a:solidFill>
            </a:rPr>
            <a:t>¿Qué?</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704850</xdr:colOff>
      <xdr:row>2</xdr:row>
      <xdr:rowOff>19050</xdr:rowOff>
    </xdr:from>
    <xdr:to>
      <xdr:col>4</xdr:col>
      <xdr:colOff>1638300</xdr:colOff>
      <xdr:row>5</xdr:row>
      <xdr:rowOff>38100</xdr:rowOff>
    </xdr:to>
    <xdr:sp macro="" textlink="">
      <xdr:nvSpPr>
        <xdr:cNvPr id="2" name="Llamada de flecha a la izquierda 1">
          <a:extLst>
            <a:ext uri="{FF2B5EF4-FFF2-40B4-BE49-F238E27FC236}">
              <a16:creationId xmlns:a16="http://schemas.microsoft.com/office/drawing/2014/main" id="{00000000-0008-0000-0300-000002000000}"/>
            </a:ext>
          </a:extLst>
        </xdr:cNvPr>
        <xdr:cNvSpPr/>
      </xdr:nvSpPr>
      <xdr:spPr>
        <a:xfrm>
          <a:off x="4705350" y="400050"/>
          <a:ext cx="4286250" cy="590550"/>
        </a:xfrm>
        <a:prstGeom prst="leftArrowCallout">
          <a:avLst/>
        </a:prstGeom>
        <a:solidFill>
          <a:srgbClr val="6C0000"/>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MX" sz="1100" b="1"/>
            <a:t>Alineación al Plan Estatal de Desarrollo 2022-2027.</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691541</xdr:colOff>
      <xdr:row>0</xdr:row>
      <xdr:rowOff>74086</xdr:rowOff>
    </xdr:from>
    <xdr:to>
      <xdr:col>6</xdr:col>
      <xdr:colOff>182671</xdr:colOff>
      <xdr:row>1</xdr:row>
      <xdr:rowOff>34398</xdr:rowOff>
    </xdr:to>
    <xdr:pic>
      <xdr:nvPicPr>
        <xdr:cNvPr id="2" name="7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2705" y="74086"/>
          <a:ext cx="3718665" cy="1030244"/>
        </a:xfrm>
        <a:prstGeom prst="rect">
          <a:avLst/>
        </a:prstGeom>
      </xdr:spPr>
    </xdr:pic>
    <xdr:clientData/>
  </xdr:twoCellAnchor>
  <xdr:twoCellAnchor>
    <xdr:from>
      <xdr:col>3</xdr:col>
      <xdr:colOff>1314450</xdr:colOff>
      <xdr:row>19</xdr:row>
      <xdr:rowOff>97366</xdr:rowOff>
    </xdr:from>
    <xdr:to>
      <xdr:col>8</xdr:col>
      <xdr:colOff>457200</xdr:colOff>
      <xdr:row>25</xdr:row>
      <xdr:rowOff>154516</xdr:rowOff>
    </xdr:to>
    <xdr:sp macro="" textlink="">
      <xdr:nvSpPr>
        <xdr:cNvPr id="3" name="136 CuadroTexto">
          <a:extLst>
            <a:ext uri="{FF2B5EF4-FFF2-40B4-BE49-F238E27FC236}">
              <a16:creationId xmlns:a16="http://schemas.microsoft.com/office/drawing/2014/main" id="{00000000-0008-0000-0400-000003000000}"/>
            </a:ext>
          </a:extLst>
        </xdr:cNvPr>
        <xdr:cNvSpPr txBox="1"/>
      </xdr:nvSpPr>
      <xdr:spPr>
        <a:xfrm>
          <a:off x="2181225" y="15423091"/>
          <a:ext cx="4152900" cy="147637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Elaboró</a:t>
          </a:r>
        </a:p>
        <a:p>
          <a:pPr algn="ctr"/>
          <a:r>
            <a:rPr lang="es-MX" sz="1800" b="1">
              <a:latin typeface="Arial" pitchFamily="34" charset="0"/>
              <a:cs typeface="Arial" pitchFamily="34" charset="0"/>
            </a:rPr>
            <a:t>_____________________</a:t>
          </a:r>
        </a:p>
        <a:p>
          <a:pPr algn="ctr"/>
          <a:r>
            <a:rPr lang="es-MX" sz="1800" b="1">
              <a:latin typeface="Arial" pitchFamily="34" charset="0"/>
              <a:cs typeface="Arial" pitchFamily="34" charset="0"/>
            </a:rPr>
            <a:t>Lic. Jesús León</a:t>
          </a:r>
          <a:r>
            <a:rPr lang="es-MX" sz="1800" b="1" baseline="0">
              <a:latin typeface="Arial" pitchFamily="34" charset="0"/>
              <a:cs typeface="Arial" pitchFamily="34" charset="0"/>
            </a:rPr>
            <a:t> Carbajal</a:t>
          </a:r>
        </a:p>
        <a:p>
          <a:pPr algn="ctr"/>
          <a:r>
            <a:rPr lang="es-MX" sz="1800" b="1" baseline="0">
              <a:latin typeface="Arial" pitchFamily="34" charset="0"/>
              <a:cs typeface="Arial" pitchFamily="34" charset="0"/>
            </a:rPr>
            <a:t>Encargado de la U. de Planeación y Género</a:t>
          </a:r>
          <a:endParaRPr lang="es-MX" sz="1800" b="1">
            <a:latin typeface="Arial" pitchFamily="34" charset="0"/>
            <a:cs typeface="Arial" pitchFamily="34" charset="0"/>
          </a:endParaRPr>
        </a:p>
      </xdr:txBody>
    </xdr:sp>
    <xdr:clientData/>
  </xdr:twoCellAnchor>
  <xdr:twoCellAnchor>
    <xdr:from>
      <xdr:col>31</xdr:col>
      <xdr:colOff>130834</xdr:colOff>
      <xdr:row>19</xdr:row>
      <xdr:rowOff>123825</xdr:rowOff>
    </xdr:from>
    <xdr:to>
      <xdr:col>39</xdr:col>
      <xdr:colOff>671378</xdr:colOff>
      <xdr:row>25</xdr:row>
      <xdr:rowOff>189989</xdr:rowOff>
    </xdr:to>
    <xdr:sp macro="" textlink="">
      <xdr:nvSpPr>
        <xdr:cNvPr id="4" name="138 CuadroTexto">
          <a:extLst>
            <a:ext uri="{FF2B5EF4-FFF2-40B4-BE49-F238E27FC236}">
              <a16:creationId xmlns:a16="http://schemas.microsoft.com/office/drawing/2014/main" id="{00000000-0008-0000-0400-000004000000}"/>
            </a:ext>
          </a:extLst>
        </xdr:cNvPr>
        <xdr:cNvSpPr txBox="1"/>
      </xdr:nvSpPr>
      <xdr:spPr>
        <a:xfrm>
          <a:off x="20238109" y="15449550"/>
          <a:ext cx="5722144" cy="1485389"/>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Autorizó </a:t>
          </a:r>
        </a:p>
        <a:p>
          <a:pPr algn="ctr"/>
          <a:endParaRPr lang="es-MX" sz="1800" b="1">
            <a:latin typeface="Arial" pitchFamily="34" charset="0"/>
            <a:cs typeface="Arial" pitchFamily="34" charset="0"/>
          </a:endParaRPr>
        </a:p>
        <a:p>
          <a:pPr algn="ctr"/>
          <a:r>
            <a:rPr lang="es-MX" sz="1800" b="1">
              <a:latin typeface="Arial" pitchFamily="34" charset="0"/>
              <a:cs typeface="Arial" pitchFamily="34" charset="0"/>
            </a:rPr>
            <a:t>__________________________________________</a:t>
          </a:r>
        </a:p>
        <a:p>
          <a:pPr algn="ctr"/>
          <a:r>
            <a:rPr lang="es-MX" sz="1800" b="1">
              <a:latin typeface="Arial" pitchFamily="34" charset="0"/>
              <a:cs typeface="Arial" pitchFamily="34" charset="0"/>
            </a:rPr>
            <a:t>Mtro.</a:t>
          </a:r>
          <a:r>
            <a:rPr lang="es-MX" sz="1800" b="1" baseline="0">
              <a:latin typeface="Arial" pitchFamily="34" charset="0"/>
              <a:cs typeface="Arial" pitchFamily="34" charset="0"/>
            </a:rPr>
            <a:t> Carlos Arturo Toledo Manzur</a:t>
          </a:r>
        </a:p>
        <a:p>
          <a:pPr algn="ctr"/>
          <a:r>
            <a:rPr lang="es-MX" sz="1800" b="1" baseline="0">
              <a:latin typeface="Arial" pitchFamily="34" charset="0"/>
              <a:cs typeface="Arial" pitchFamily="34" charset="0"/>
            </a:rPr>
            <a:t>Enc. de la Procuraduría de Protección Ambiental</a:t>
          </a:r>
          <a:endParaRPr lang="es-MX" sz="1800" b="1">
            <a:latin typeface="Arial" pitchFamily="34" charset="0"/>
            <a:cs typeface="Arial" pitchFamily="34" charset="0"/>
          </a:endParaRPr>
        </a:p>
      </xdr:txBody>
    </xdr:sp>
    <xdr:clientData/>
  </xdr:twoCellAnchor>
  <xdr:twoCellAnchor>
    <xdr:from>
      <xdr:col>35</xdr:col>
      <xdr:colOff>338665</xdr:colOff>
      <xdr:row>0</xdr:row>
      <xdr:rowOff>275167</xdr:rowOff>
    </xdr:from>
    <xdr:to>
      <xdr:col>40</xdr:col>
      <xdr:colOff>899582</xdr:colOff>
      <xdr:row>1</xdr:row>
      <xdr:rowOff>228600</xdr:rowOff>
    </xdr:to>
    <xdr:sp macro="" textlink="">
      <xdr:nvSpPr>
        <xdr:cNvPr id="5" name="CuadroTexto 4">
          <a:extLst>
            <a:ext uri="{FF2B5EF4-FFF2-40B4-BE49-F238E27FC236}">
              <a16:creationId xmlns:a16="http://schemas.microsoft.com/office/drawing/2014/main" id="{00000000-0008-0000-0400-000005000000}"/>
            </a:ext>
          </a:extLst>
        </xdr:cNvPr>
        <xdr:cNvSpPr txBox="1"/>
      </xdr:nvSpPr>
      <xdr:spPr>
        <a:xfrm>
          <a:off x="23061082" y="275167"/>
          <a:ext cx="5228167" cy="1022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600" b="1">
            <a:solidFill>
              <a:schemeClr val="tx1"/>
            </a:solidFill>
          </a:endParaRPr>
        </a:p>
        <a:p>
          <a:pPr algn="ctr"/>
          <a:endParaRPr lang="es-MX" sz="1600"/>
        </a:p>
      </xdr:txBody>
    </xdr:sp>
    <xdr:clientData/>
  </xdr:twoCellAnchor>
  <xdr:twoCellAnchor>
    <xdr:from>
      <xdr:col>21</xdr:col>
      <xdr:colOff>837363</xdr:colOff>
      <xdr:row>19</xdr:row>
      <xdr:rowOff>104775</xdr:rowOff>
    </xdr:from>
    <xdr:to>
      <xdr:col>26</xdr:col>
      <xdr:colOff>304800</xdr:colOff>
      <xdr:row>25</xdr:row>
      <xdr:rowOff>429148</xdr:rowOff>
    </xdr:to>
    <xdr:sp macro="" textlink="">
      <xdr:nvSpPr>
        <xdr:cNvPr id="6" name="136 CuadroTexto">
          <a:extLst>
            <a:ext uri="{FF2B5EF4-FFF2-40B4-BE49-F238E27FC236}">
              <a16:creationId xmlns:a16="http://schemas.microsoft.com/office/drawing/2014/main" id="{00000000-0008-0000-0400-000006000000}"/>
            </a:ext>
          </a:extLst>
        </xdr:cNvPr>
        <xdr:cNvSpPr txBox="1"/>
      </xdr:nvSpPr>
      <xdr:spPr>
        <a:xfrm>
          <a:off x="17124066" y="26628237"/>
          <a:ext cx="5297575" cy="1737422"/>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Revisó</a:t>
          </a:r>
        </a:p>
        <a:p>
          <a:pPr algn="ctr"/>
          <a:endParaRPr lang="es-MX" sz="1800" b="1">
            <a:latin typeface="Arial" pitchFamily="34" charset="0"/>
            <a:cs typeface="Arial" pitchFamily="34" charset="0"/>
          </a:endParaRPr>
        </a:p>
        <a:p>
          <a:pPr algn="ctr"/>
          <a:r>
            <a:rPr lang="es-MX" sz="1800" b="1">
              <a:latin typeface="Arial" pitchFamily="34" charset="0"/>
              <a:cs typeface="Arial" pitchFamily="34" charset="0"/>
            </a:rPr>
            <a:t>__________________________________</a:t>
          </a:r>
        </a:p>
        <a:p>
          <a:pPr algn="ctr"/>
          <a:r>
            <a:rPr lang="es-MX" sz="1800" b="1">
              <a:latin typeface="Arial" pitchFamily="34" charset="0"/>
              <a:cs typeface="Arial" pitchFamily="34" charset="0"/>
            </a:rPr>
            <a:t>C.P.</a:t>
          </a:r>
          <a:r>
            <a:rPr lang="es-MX" sz="1800" b="1" baseline="0">
              <a:latin typeface="Arial" pitchFamily="34" charset="0"/>
              <a:cs typeface="Arial" pitchFamily="34" charset="0"/>
            </a:rPr>
            <a:t> Dafne Thalía Salgado Hernández</a:t>
          </a:r>
        </a:p>
        <a:p>
          <a:pPr algn="ctr"/>
          <a:r>
            <a:rPr lang="es-MX" sz="1800" b="1" baseline="0">
              <a:latin typeface="Arial" pitchFamily="34" charset="0"/>
              <a:cs typeface="Arial" pitchFamily="34" charset="0"/>
            </a:rPr>
            <a:t>Encargada de la Delegación Administrativa</a:t>
          </a:r>
          <a:endParaRPr lang="es-MX" sz="1800" b="1">
            <a:latin typeface="Arial" pitchFamily="34" charset="0"/>
            <a:cs typeface="Arial" pitchFamily="34" charset="0"/>
          </a:endParaRPr>
        </a:p>
      </xdr:txBody>
    </xdr:sp>
    <xdr:clientData/>
  </xdr:twoCellAnchor>
  <xdr:twoCellAnchor>
    <xdr:from>
      <xdr:col>0</xdr:col>
      <xdr:colOff>158748</xdr:colOff>
      <xdr:row>25</xdr:row>
      <xdr:rowOff>238118</xdr:rowOff>
    </xdr:from>
    <xdr:to>
      <xdr:col>37</xdr:col>
      <xdr:colOff>238125</xdr:colOff>
      <xdr:row>33</xdr:row>
      <xdr:rowOff>198437</xdr:rowOff>
    </xdr:to>
    <xdr:sp macro="" textlink="">
      <xdr:nvSpPr>
        <xdr:cNvPr id="10" name="CuadroTexto 6">
          <a:extLst>
            <a:ext uri="{FF2B5EF4-FFF2-40B4-BE49-F238E27FC236}">
              <a16:creationId xmlns:a16="http://schemas.microsoft.com/office/drawing/2014/main" id="{00000000-0008-0000-0400-00000A000000}"/>
            </a:ext>
          </a:extLst>
        </xdr:cNvPr>
        <xdr:cNvSpPr txBox="1"/>
      </xdr:nvSpPr>
      <xdr:spPr>
        <a:xfrm>
          <a:off x="158748" y="17006087"/>
          <a:ext cx="26531096" cy="7997038"/>
        </a:xfrm>
        <a:prstGeom prst="rect">
          <a:avLst/>
        </a:prstGeom>
        <a:noFill/>
        <a:ln>
          <a:noFill/>
        </a:ln>
        <a:effectLst/>
      </xdr:spPr>
      <xdr:style>
        <a:lnRef idx="0">
          <a:scrgbClr r="0" g="0" b="0"/>
        </a:lnRef>
        <a:fillRef idx="0">
          <a:scrgbClr r="0" g="0" b="0"/>
        </a:fillRef>
        <a:effectRef idx="0">
          <a:scrgbClr r="0" g="0" b="0"/>
        </a:effectRef>
        <a:fontRef idx="minor">
          <a:schemeClr val="tx1"/>
        </a:fontRef>
      </xdr:style>
      <xdr:txBody>
        <a:bodyPr wrap="square" rtlCol="0" anchor="t">
          <a:noAutofit/>
        </a:bodyPr>
        <a:lstStyle/>
        <a:p>
          <a:pPr algn="just">
            <a:lnSpc>
              <a:spcPct val="106000"/>
            </a:lnSpc>
            <a:spcAft>
              <a:spcPts val="800"/>
            </a:spcAft>
          </a:pPr>
          <a:r>
            <a:rPr lang="es-MX" sz="1800" b="1" kern="100">
              <a:solidFill>
                <a:srgbClr val="000000"/>
              </a:solidFill>
              <a:effectLst/>
              <a:ea typeface="Calibri" panose="020F0502020204030204" pitchFamily="34" charset="0"/>
              <a:cs typeface="Times New Roman" panose="02020603050405020304" pitchFamily="18" charset="0"/>
            </a:rPr>
            <a:t>Guía para la elaboración del formato ampliando del POA para el ejercicio fiscal 2025</a:t>
          </a:r>
          <a:endParaRPr lang="es-MX" sz="1800" kern="100">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Logo del Ente Público: </a:t>
          </a:r>
          <a:r>
            <a:rPr lang="es-MX" sz="1800">
              <a:solidFill>
                <a:srgbClr val="000000"/>
              </a:solidFill>
              <a:effectLst/>
              <a:ea typeface="Calibri" panose="020F0502020204030204" pitchFamily="34" charset="0"/>
              <a:cs typeface="Times New Roman" panose="02020603050405020304" pitchFamily="18" charset="0"/>
            </a:rPr>
            <a:t>Insertar el logotipo del ente público responsable del POA.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Resumen Narrativo: </a:t>
          </a:r>
          <a:r>
            <a:rPr lang="es-MX" sz="1800">
              <a:solidFill>
                <a:srgbClr val="000000"/>
              </a:solidFill>
              <a:effectLst/>
              <a:ea typeface="Calibri" panose="020F0502020204030204" pitchFamily="34" charset="0"/>
              <a:cs typeface="Times New Roman" panose="02020603050405020304" pitchFamily="18" charset="0"/>
            </a:rPr>
            <a:t>Descripción breve y clara (Objetivo de cada nivel ejemplo: fin, propósito, componentes y actividades).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Responsable: </a:t>
          </a:r>
          <a:r>
            <a:rPr lang="es-MX" sz="1800">
              <a:solidFill>
                <a:srgbClr val="000000"/>
              </a:solidFill>
              <a:effectLst/>
              <a:ea typeface="Calibri" panose="020F0502020204030204" pitchFamily="34" charset="0"/>
              <a:cs typeface="Times New Roman" panose="02020603050405020304" pitchFamily="18" charset="0"/>
            </a:rPr>
            <a:t>Nombres de las áreas que generen, poseen, publican, operen y actualizan la información.</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Agenda 2030:</a:t>
          </a:r>
          <a:r>
            <a:rPr lang="es-MX" sz="1800" b="1">
              <a:solidFill>
                <a:schemeClr val="accent1">
                  <a:lumMod val="75000"/>
                </a:schemeClr>
              </a:solidFill>
              <a:effectLst/>
              <a:ea typeface="Calibri" panose="020F0502020204030204" pitchFamily="34" charset="0"/>
              <a:cs typeface="Times New Roman" panose="02020603050405020304" pitchFamily="18" charset="0"/>
            </a:rPr>
            <a:t> </a:t>
          </a:r>
          <a:r>
            <a:rPr lang="es-MX" sz="1800">
              <a:solidFill>
                <a:schemeClr val="accent1">
                  <a:lumMod val="75000"/>
                </a:schemeClr>
              </a:solidFill>
              <a:effectLst/>
              <a:ea typeface="Calibri" panose="020F0502020204030204" pitchFamily="34" charset="0"/>
              <a:cs typeface="Times New Roman" panose="02020603050405020304" pitchFamily="18" charset="0"/>
            </a:rPr>
            <a:t>ODS, Meta que impacta de</a:t>
          </a:r>
          <a:r>
            <a:rPr lang="es-MX" sz="1800" baseline="0">
              <a:solidFill>
                <a:schemeClr val="accent1">
                  <a:lumMod val="75000"/>
                </a:schemeClr>
              </a:solidFill>
              <a:effectLst/>
              <a:ea typeface="Calibri" panose="020F0502020204030204" pitchFamily="34" charset="0"/>
              <a:cs typeface="Times New Roman" panose="02020603050405020304" pitchFamily="18" charset="0"/>
            </a:rPr>
            <a:t> manera  prioritaria sobre el Pp (programa presupuestario) , así como las metas que se atienden de manera indirecta, con base  al objetivo del Pp</a:t>
          </a:r>
          <a:r>
            <a:rPr lang="es-MX" sz="1800">
              <a:solidFill>
                <a:schemeClr val="accent1">
                  <a:lumMod val="75000"/>
                </a:schemeClr>
              </a:solidFill>
              <a:effectLst/>
              <a:ea typeface="Calibri" panose="020F0502020204030204" pitchFamily="34" charset="0"/>
              <a:cs typeface="Times New Roman" panose="02020603050405020304" pitchFamily="18" charset="0"/>
            </a:rPr>
            <a:t>: Objetivos y Metas de Desarrollo Sostenible. </a:t>
          </a:r>
          <a:r>
            <a:rPr lang="es-MX" sz="1800">
              <a:solidFill>
                <a:srgbClr val="000000"/>
              </a:solidFill>
              <a:effectLst/>
              <a:ea typeface="Calibri" panose="020F0502020204030204" pitchFamily="34" charset="0"/>
              <a:cs typeface="Times New Roman" panose="02020603050405020304" pitchFamily="18" charset="0"/>
            </a:rPr>
            <a:t>Buscar la focalización de la agenda 2030.</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PED (2022-2027) </a:t>
          </a:r>
          <a:r>
            <a:rPr lang="es-MX" sz="1800">
              <a:solidFill>
                <a:srgbClr val="000000"/>
              </a:solidFill>
              <a:effectLst/>
              <a:ea typeface="Calibri" panose="020F0502020204030204" pitchFamily="34" charset="0"/>
              <a:cs typeface="Times New Roman" panose="02020603050405020304" pitchFamily="18" charset="0"/>
            </a:rPr>
            <a:t>(Eje temático, Objetivo, Estrategia, Línea de acción): Buscar la alineación con los ejes temáticos, objetivos, estrategias y líneas de acción del PED vigente).</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Presupuesto por capitulo: </a:t>
          </a:r>
          <a:r>
            <a:rPr lang="es-MX" sz="1800">
              <a:solidFill>
                <a:srgbClr val="000000"/>
              </a:solidFill>
              <a:effectLst/>
              <a:ea typeface="Calibri" panose="020F0502020204030204" pitchFamily="34" charset="0"/>
              <a:cs typeface="Times New Roman" panose="02020603050405020304" pitchFamily="18" charset="0"/>
            </a:rPr>
            <a:t>(2000, 3000, 4000, 5000, 6000…Total) Especificar el monto autorizado en cada capítulo de acuerdo al Presupuesto de Egresos del Estado de Guerrero para el ejercicio fiscal 2025.</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Geolocalización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Región,</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1">
              <a:solidFill>
                <a:srgbClr val="000000"/>
              </a:solidFill>
              <a:effectLst/>
              <a:ea typeface="Calibri" panose="020F0502020204030204" pitchFamily="34" charset="0"/>
              <a:cs typeface="Times New Roman" panose="02020603050405020304" pitchFamily="18" charset="0"/>
            </a:rPr>
            <a:t>Municipio y Localidad:</a:t>
          </a:r>
          <a:r>
            <a:rPr lang="es-MX" sz="1800" b="1" baseline="0">
              <a:solidFill>
                <a:srgbClr val="000000"/>
              </a:solidFill>
              <a:effectLst/>
              <a:ea typeface="Calibri" panose="020F0502020204030204" pitchFamily="34" charset="0"/>
              <a:cs typeface="Times New Roman" panose="02020603050405020304" pitchFamily="18" charset="0"/>
            </a:rPr>
            <a:t> </a:t>
          </a:r>
          <a:r>
            <a:rPr lang="es-MX" sz="1800" b="0">
              <a:solidFill>
                <a:srgbClr val="000000"/>
              </a:solidFill>
              <a:effectLst/>
              <a:ea typeface="Calibri" panose="020F0502020204030204" pitchFamily="34" charset="0"/>
              <a:cs typeface="Times New Roman" panose="02020603050405020304" pitchFamily="18" charset="0"/>
            </a:rPr>
            <a:t>Se</a:t>
          </a:r>
          <a:r>
            <a:rPr lang="es-MX" sz="1800" b="0" baseline="0">
              <a:solidFill>
                <a:srgbClr val="000000"/>
              </a:solidFill>
              <a:effectLst/>
              <a:ea typeface="Calibri" panose="020F0502020204030204" pitchFamily="34" charset="0"/>
              <a:cs typeface="Times New Roman" panose="02020603050405020304" pitchFamily="18" charset="0"/>
            </a:rPr>
            <a:t> refiere a la geolocalización de las obras y/o acciones a ejecutar. </a:t>
          </a:r>
          <a:endParaRPr lang="es-MX" sz="1800" b="0">
            <a:solidFill>
              <a:srgbClr val="000000"/>
            </a:solidFill>
            <a:effectLst/>
            <a:ea typeface="Calibri" panose="020F0502020204030204" pitchFamily="34" charset="0"/>
            <a:cs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 de Financiamiento: </a:t>
          </a:r>
          <a:r>
            <a:rPr lang="es-MX" sz="1800">
              <a:solidFill>
                <a:srgbClr val="000000"/>
              </a:solidFill>
              <a:effectLst/>
              <a:ea typeface="Calibri" panose="020F0502020204030204" pitchFamily="34" charset="0"/>
              <a:cs typeface="Times New Roman" panose="02020603050405020304" pitchFamily="18" charset="0"/>
            </a:rPr>
            <a:t>específica a que fuente de financiamiento está asignado el recurso (Si el recurso es inversión Estatal Directa IED, el ramo es 28)</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Nombre del Indicador: </a:t>
          </a:r>
          <a:r>
            <a:rPr lang="es-MX" sz="1800">
              <a:solidFill>
                <a:srgbClr val="000000"/>
              </a:solidFill>
              <a:effectLst/>
              <a:ea typeface="Calibri" panose="020F0502020204030204" pitchFamily="34" charset="0"/>
              <a:cs typeface="Times New Roman" panose="02020603050405020304" pitchFamily="18" charset="0"/>
            </a:rPr>
            <a:t>Asociados al objetivo, inicia con la palabra Porcentaje, tasa, índice, productor interno bruto (PIB).</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Método de Cálculo: </a:t>
          </a:r>
          <a:r>
            <a:rPr lang="es-MX" sz="1800">
              <a:solidFill>
                <a:srgbClr val="000000"/>
              </a:solidFill>
              <a:effectLst/>
              <a:ea typeface="Calibri" panose="020F0502020204030204" pitchFamily="34" charset="0"/>
              <a:cs typeface="Times New Roman" panose="02020603050405020304" pitchFamily="18" charset="0"/>
            </a:rPr>
            <a:t>la expresión algebraica que servirá para calcular el indicador, la cual está compuesta por los variables que intervienen para el cálculo de dicho indicador, respectando la jerarquía de signos.</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Definición del indicador: </a:t>
          </a:r>
          <a:r>
            <a:rPr lang="es-MX" sz="1800">
              <a:solidFill>
                <a:srgbClr val="000000"/>
              </a:solidFill>
              <a:effectLst/>
              <a:ea typeface="Calibri" panose="020F0502020204030204" pitchFamily="34" charset="0"/>
              <a:cs typeface="Times New Roman" panose="02020603050405020304" pitchFamily="18" charset="0"/>
            </a:rPr>
            <a:t>Explique brevemente que es lo que mide el Indicador. La definición debe establecer la meta con el cumplimiento del objetivo del resumen narrativo en el nivel que corresponda (fin, propósito, componente y actividad).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Dimensión: </a:t>
          </a:r>
          <a:r>
            <a:rPr lang="es-MX" sz="1800">
              <a:solidFill>
                <a:srgbClr val="000000"/>
              </a:solidFill>
              <a:effectLst/>
              <a:ea typeface="Calibri" panose="020F0502020204030204" pitchFamily="34" charset="0"/>
              <a:cs typeface="Times New Roman" panose="02020603050405020304" pitchFamily="18" charset="0"/>
            </a:rPr>
            <a:t>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Frecuencia de Medición: </a:t>
          </a:r>
          <a:r>
            <a:rPr lang="es-MX" sz="1800">
              <a:solidFill>
                <a:srgbClr val="000000"/>
              </a:solidFill>
              <a:effectLst/>
              <a:ea typeface="Calibri" panose="020F0502020204030204" pitchFamily="34" charset="0"/>
              <a:cs typeface="Times New Roman" panose="02020603050405020304" pitchFamily="18" charset="0"/>
            </a:rPr>
            <a:t>determinar el periodo de medición del indicador.</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Línea Base: </a:t>
          </a:r>
          <a:r>
            <a:rPr lang="es-MX" sz="1800">
              <a:solidFill>
                <a:srgbClr val="000000"/>
              </a:solidFill>
              <a:effectLst/>
              <a:ea typeface="Calibri" panose="020F0502020204030204" pitchFamily="34" charset="0"/>
              <a:cs typeface="Times New Roman" panose="02020603050405020304" pitchFamily="18" charset="0"/>
            </a:rPr>
            <a:t>determina el año en que se tiene información del programa.</a:t>
          </a:r>
          <a:r>
            <a:rPr lang="es-MX" sz="1800" b="1">
              <a:solidFill>
                <a:srgbClr val="000000"/>
              </a:solidFill>
              <a:effectLst/>
              <a:ea typeface="Calibri" panose="020F0502020204030204" pitchFamily="34" charset="0"/>
              <a:cs typeface="Times New Roman" panose="02020603050405020304" pitchFamily="18" charset="0"/>
            </a:rPr>
            <a:t>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Unidad de Medida: </a:t>
          </a:r>
          <a:r>
            <a:rPr lang="es-MX" sz="1800">
              <a:solidFill>
                <a:srgbClr val="000000"/>
              </a:solidFill>
              <a:effectLst/>
              <a:ea typeface="Calibri" panose="020F0502020204030204" pitchFamily="34" charset="0"/>
              <a:cs typeface="Times New Roman" panose="02020603050405020304" pitchFamily="18" charset="0"/>
            </a:rPr>
            <a:t>Puede ser porcentaje, promedio, razón, variación, índice y tasa.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Metas 2025: </a:t>
          </a:r>
          <a:r>
            <a:rPr lang="es-MX" sz="1800">
              <a:solidFill>
                <a:srgbClr val="000000"/>
              </a:solidFill>
              <a:effectLst/>
              <a:ea typeface="Calibri" panose="020F0502020204030204" pitchFamily="34" charset="0"/>
              <a:cs typeface="Times New Roman" panose="02020603050405020304" pitchFamily="18" charset="0"/>
            </a:rPr>
            <a:t>(1° Trimestre Planeada - Alcanzada, 2° Trimestre Planeada - Alcanzada, 3° Trimestre Planeada. - Alcanzada, 4° Trimestre Planeada - Alcanzada, Total): señalar los resultados de las metas que se esperan obtener.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Fuentes de Verificación: </a:t>
          </a:r>
          <a:r>
            <a:rPr lang="es-MX" sz="1800">
              <a:solidFill>
                <a:srgbClr val="000000"/>
              </a:solidFill>
              <a:effectLst/>
              <a:ea typeface="Calibri" panose="020F0502020204030204" pitchFamily="34" charset="0"/>
              <a:cs typeface="Times New Roman" panose="02020603050405020304" pitchFamily="18" charset="0"/>
            </a:rPr>
            <a:t>hipervínculo del lugar donde se encuentra la información de las variables de los indicadores, este debe ser sitios oficiales, las redes sociales no aplican. </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Supuestos: </a:t>
          </a:r>
          <a:r>
            <a:rPr lang="es-MX" sz="1800">
              <a:solidFill>
                <a:srgbClr val="000000"/>
              </a:solidFill>
              <a:effectLst/>
              <a:ea typeface="Calibri" panose="020F0502020204030204" pitchFamily="34" charset="0"/>
              <a:cs typeface="Times New Roman" panose="02020603050405020304" pitchFamily="18" charset="0"/>
            </a:rPr>
            <a:t>son fenómenos externos, que pueden ser sociales, políticos, naturales y todo acontecimiento que pone en riesgo el objetivo de cada nivel, escrito en positivo.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Fin: </a:t>
          </a:r>
          <a:r>
            <a:rPr lang="es-MX" sz="1800">
              <a:solidFill>
                <a:srgbClr val="000000"/>
              </a:solidFill>
              <a:effectLst/>
              <a:ea typeface="Calibri" panose="020F0502020204030204" pitchFamily="34" charset="0"/>
              <a:cs typeface="Times New Roman" panose="02020603050405020304" pitchFamily="18" charset="0"/>
            </a:rPr>
            <a:t>es el objetivo superior de la dependencia.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Propósito: </a:t>
          </a:r>
          <a:r>
            <a:rPr lang="es-MX" sz="1800">
              <a:solidFill>
                <a:srgbClr val="000000"/>
              </a:solidFill>
              <a:effectLst/>
              <a:ea typeface="Calibri" panose="020F0502020204030204" pitchFamily="34" charset="0"/>
              <a:cs typeface="Times New Roman" panose="02020603050405020304" pitchFamily="18" charset="0"/>
            </a:rPr>
            <a:t>es el objetivo del alcance de la población atendida.</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Componentes: </a:t>
          </a:r>
          <a:r>
            <a:rPr lang="es-MX" sz="1800">
              <a:solidFill>
                <a:srgbClr val="000000"/>
              </a:solidFill>
              <a:effectLst/>
              <a:ea typeface="Calibri" panose="020F0502020204030204" pitchFamily="34" charset="0"/>
              <a:cs typeface="Times New Roman" panose="02020603050405020304" pitchFamily="18" charset="0"/>
            </a:rPr>
            <a:t>nombres de programas presupuestarios a operar en el ejercicio 2025.</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Actividades: </a:t>
          </a:r>
          <a:r>
            <a:rPr lang="es-MX" sz="1800">
              <a:solidFill>
                <a:srgbClr val="000000"/>
              </a:solidFill>
              <a:effectLst/>
              <a:ea typeface="Calibri" panose="020F0502020204030204" pitchFamily="34" charset="0"/>
              <a:cs typeface="Times New Roman" panose="02020603050405020304" pitchFamily="18" charset="0"/>
            </a:rPr>
            <a:t>Procedimiento a seguir para alcanzar el objetivo del componente</a:t>
          </a:r>
          <a:r>
            <a:rPr lang="es-MX" sz="1800" b="1">
              <a:solidFill>
                <a:srgbClr val="000000"/>
              </a:solidFill>
              <a:effectLst/>
              <a:ea typeface="Calibri" panose="020F0502020204030204" pitchFamily="34" charset="0"/>
              <a:cs typeface="Times New Roman" panose="02020603050405020304" pitchFamily="18" charset="0"/>
            </a:rPr>
            <a:t>. se  sugiere sean 3 actividades sustantivas como</a:t>
          </a:r>
          <a:r>
            <a:rPr lang="es-MX" sz="1800" b="1" baseline="0">
              <a:solidFill>
                <a:srgbClr val="000000"/>
              </a:solidFill>
              <a:effectLst/>
              <a:ea typeface="Calibri" panose="020F0502020204030204" pitchFamily="34" charset="0"/>
              <a:cs typeface="Times New Roman" panose="02020603050405020304" pitchFamily="18" charset="0"/>
            </a:rPr>
            <a:t> minimo por cacda copmponente</a:t>
          </a: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Elaboró: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elabora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Revisó: </a:t>
          </a:r>
          <a:r>
            <a:rPr lang="es-MX" sz="1800">
              <a:solidFill>
                <a:srgbClr val="000000"/>
              </a:solidFill>
              <a:effectLst/>
              <a:ea typeface="Calibri" panose="020F0502020204030204" pitchFamily="34" charset="0"/>
              <a:cs typeface="Times New Roman" panose="02020603050405020304" pitchFamily="18" charset="0"/>
            </a:rPr>
            <a:t>nombre, firma, cargo y sello del servidor público que revisa este documento.</a:t>
          </a:r>
          <a:endParaRPr lang="es-MX" sz="1800">
            <a:effectLst/>
            <a:latin typeface="Times New Roman" panose="02020603050405020304" pitchFamily="18" charset="0"/>
            <a:ea typeface="Times New Roman" panose="02020603050405020304" pitchFamily="18" charset="0"/>
          </a:endParaRPr>
        </a:p>
        <a:p>
          <a:pPr marL="342900" lvl="0" indent="-342900" algn="just">
            <a:lnSpc>
              <a:spcPct val="106000"/>
            </a:lnSpc>
            <a:buFont typeface="Calibri Light" panose="020F0302020204030204"/>
            <a:buAutoNum type="arabicPeriod"/>
            <a:tabLst>
              <a:tab pos="228600" algn="l"/>
            </a:tabLst>
          </a:pPr>
          <a:r>
            <a:rPr lang="es-MX" sz="1800" b="1">
              <a:solidFill>
                <a:srgbClr val="000000"/>
              </a:solidFill>
              <a:effectLst/>
              <a:ea typeface="Calibri" panose="020F0502020204030204" pitchFamily="34" charset="0"/>
              <a:cs typeface="Times New Roman" panose="02020603050405020304" pitchFamily="18" charset="0"/>
            </a:rPr>
            <a:t>Autorizó: </a:t>
          </a:r>
          <a:r>
            <a:rPr lang="es-MX" sz="1800">
              <a:solidFill>
                <a:srgbClr val="000000"/>
              </a:solidFill>
              <a:effectLst/>
              <a:ea typeface="Calibri" panose="020F0502020204030204" pitchFamily="34" charset="0"/>
              <a:cs typeface="Times New Roman" panose="02020603050405020304" pitchFamily="18" charset="0"/>
            </a:rPr>
            <a:t>nombre, firma, cargo y sello del titular del ente público. 	</a:t>
          </a:r>
          <a:endParaRPr lang="es-MX" sz="1800">
            <a:effectLst/>
            <a:latin typeface="Times New Roman" panose="02020603050405020304" pitchFamily="18" charset="0"/>
            <a:ea typeface="Times New Roman" panose="02020603050405020304" pitchFamily="18" charset="0"/>
          </a:endParaRPr>
        </a:p>
        <a:p>
          <a:pPr marL="457200" algn="just">
            <a:lnSpc>
              <a:spcPct val="106000"/>
            </a:lnSpc>
            <a:spcAft>
              <a:spcPts val="800"/>
            </a:spcAft>
          </a:pPr>
          <a:r>
            <a:rPr lang="es-MX" sz="1800" kern="100">
              <a:solidFill>
                <a:srgbClr val="000000"/>
              </a:solidFill>
              <a:effectLst/>
              <a:ea typeface="Calibri" panose="020F0502020204030204" pitchFamily="34" charset="0"/>
              <a:cs typeface="Times New Roman" panose="02020603050405020304" pitchFamily="18" charset="0"/>
            </a:rPr>
            <a:t> </a:t>
          </a:r>
          <a:r>
            <a:rPr lang="es-MX" sz="1800" b="1" kern="100">
              <a:solidFill>
                <a:srgbClr val="FF0000"/>
              </a:solidFill>
              <a:effectLst/>
              <a:ea typeface="Calibri" panose="020F0502020204030204" pitchFamily="34" charset="0"/>
              <a:cs typeface="Times New Roman" panose="02020603050405020304" pitchFamily="18" charset="0"/>
            </a:rPr>
            <a:t>Nota: </a:t>
          </a:r>
          <a:r>
            <a:rPr lang="es-MX" sz="1800" b="1" kern="100">
              <a:solidFill>
                <a:srgbClr val="000000"/>
              </a:solidFill>
              <a:effectLst/>
              <a:ea typeface="Calibri" panose="020F0502020204030204" pitchFamily="34" charset="0"/>
              <a:cs typeface="Times New Roman" panose="02020603050405020304" pitchFamily="18" charset="0"/>
            </a:rPr>
            <a:t>todas las hojas deberán ser rubricadas por quien revisa y autoriza este documento.				</a:t>
          </a:r>
          <a:endParaRPr lang="es-MX" sz="1100" kern="100">
            <a:effectLst/>
            <a:ea typeface="Calibri" panose="020F0502020204030204" pitchFamily="34" charset="0"/>
            <a:cs typeface="Times New Roman" panose="02020603050405020304" pitchFamily="18" charset="0"/>
          </a:endParaRPr>
        </a:p>
        <a:p>
          <a:pPr algn="just">
            <a:lnSpc>
              <a:spcPct val="107000"/>
            </a:lnSpc>
            <a:spcAft>
              <a:spcPts val="800"/>
            </a:spcAft>
          </a:pPr>
          <a:r>
            <a:rPr lang="es-MX" sz="1100" kern="100">
              <a:solidFill>
                <a:srgbClr val="000000"/>
              </a:solidFill>
              <a:effectLst/>
              <a:ea typeface="Calibri" panose="020F0502020204030204" pitchFamily="34" charset="0"/>
              <a:cs typeface="Times New Roman" panose="02020603050405020304" pitchFamily="18" charset="0"/>
            </a:rPr>
            <a:t>				</a:t>
          </a:r>
          <a:endParaRPr lang="es-MX" sz="1100" kern="100">
            <a:effectLst/>
            <a:ea typeface="Calibri" panose="020F0502020204030204" pitchFamily="34" charset="0"/>
            <a:cs typeface="Times New Roman" panose="02020603050405020304" pitchFamily="18" charset="0"/>
          </a:endParaRPr>
        </a:p>
      </xdr:txBody>
    </xdr:sp>
    <xdr:clientData/>
  </xdr:twoCellAnchor>
  <xdr:twoCellAnchor>
    <xdr:from>
      <xdr:col>35</xdr:col>
      <xdr:colOff>417535</xdr:colOff>
      <xdr:row>0</xdr:row>
      <xdr:rowOff>169623</xdr:rowOff>
    </xdr:from>
    <xdr:to>
      <xdr:col>40</xdr:col>
      <xdr:colOff>822020</xdr:colOff>
      <xdr:row>1</xdr:row>
      <xdr:rowOff>208767</xdr:rowOff>
    </xdr:to>
    <xdr:grpSp>
      <xdr:nvGrpSpPr>
        <xdr:cNvPr id="4100" name="Grupo 1">
          <a:extLst>
            <a:ext uri="{FF2B5EF4-FFF2-40B4-BE49-F238E27FC236}">
              <a16:creationId xmlns:a16="http://schemas.microsoft.com/office/drawing/2014/main" id="{00000000-0008-0000-0400-000004100000}"/>
            </a:ext>
          </a:extLst>
        </xdr:cNvPr>
        <xdr:cNvGrpSpPr>
          <a:grpSpLocks/>
        </xdr:cNvGrpSpPr>
      </xdr:nvGrpSpPr>
      <xdr:grpSpPr bwMode="auto">
        <a:xfrm>
          <a:off x="29160008" y="169623"/>
          <a:ext cx="5083248" cy="1106781"/>
          <a:chOff x="0" y="0"/>
          <a:chExt cx="1811416" cy="726081"/>
        </a:xfrm>
      </xdr:grpSpPr>
      <xdr:pic>
        <xdr:nvPicPr>
          <xdr:cNvPr id="12" name="0 Imagen">
            <a:extLst>
              <a:ext uri="{FF2B5EF4-FFF2-40B4-BE49-F238E27FC236}">
                <a16:creationId xmlns:a16="http://schemas.microsoft.com/office/drawing/2014/main" id="{00000000-0008-0000-04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46558" t="30708" r="47115" b="55446"/>
          <a:stretch>
            <a:fillRect/>
          </a:stretch>
        </xdr:blipFill>
        <xdr:spPr bwMode="auto">
          <a:xfrm>
            <a:off x="0" y="0"/>
            <a:ext cx="739775"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Imagen 3">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25047"/>
          <a:stretch>
            <a:fillRect/>
          </a:stretch>
        </xdr:blipFill>
        <xdr:spPr bwMode="auto">
          <a:xfrm>
            <a:off x="672861" y="94891"/>
            <a:ext cx="1138555" cy="631190"/>
          </a:xfrm>
          <a:prstGeom prst="rect">
            <a:avLst/>
          </a:prstGeom>
          <a:solidFill>
            <a:srgbClr val="C55A11"/>
          </a:solidFill>
          <a:ln>
            <a:noFill/>
          </a:ln>
          <a:extLs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xdr:from>
      <xdr:col>19</xdr:col>
      <xdr:colOff>38614</xdr:colOff>
      <xdr:row>1</xdr:row>
      <xdr:rowOff>115844</xdr:rowOff>
    </xdr:from>
    <xdr:to>
      <xdr:col>25</xdr:col>
      <xdr:colOff>180201</xdr:colOff>
      <xdr:row>4</xdr:row>
      <xdr:rowOff>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4334389" y="201569"/>
          <a:ext cx="1598912" cy="48423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800"/>
            <a:t>INSERTAR LOGO DE SU DEPENDENCIA</a:t>
          </a:r>
        </a:p>
      </xdr:txBody>
    </xdr:sp>
    <xdr:clientData/>
  </xdr:twoCellAnchor>
  <xdr:oneCellAnchor>
    <xdr:from>
      <xdr:col>0</xdr:col>
      <xdr:colOff>56696</xdr:colOff>
      <xdr:row>55</xdr:row>
      <xdr:rowOff>34018</xdr:rowOff>
    </xdr:from>
    <xdr:ext cx="16057961" cy="8011090"/>
    <xdr:sp macro="" textlink="">
      <xdr:nvSpPr>
        <xdr:cNvPr id="4" name="CuadroTexto 3">
          <a:extLst>
            <a:ext uri="{FF2B5EF4-FFF2-40B4-BE49-F238E27FC236}">
              <a16:creationId xmlns:a16="http://schemas.microsoft.com/office/drawing/2014/main" id="{00000000-0008-0000-0500-000004000000}"/>
            </a:ext>
          </a:extLst>
        </xdr:cNvPr>
        <xdr:cNvSpPr txBox="1"/>
      </xdr:nvSpPr>
      <xdr:spPr>
        <a:xfrm>
          <a:off x="56696" y="10307411"/>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F21"/>
  <sheetViews>
    <sheetView workbookViewId="0">
      <selection activeCell="A13" sqref="A13"/>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6" ht="18.75">
      <c r="A1" s="50"/>
      <c r="B1" s="51" t="s">
        <v>830</v>
      </c>
      <c r="D1" s="52" t="s">
        <v>1174</v>
      </c>
    </row>
    <row r="2" spans="1:6" ht="25.5" customHeight="1" thickBot="1"/>
    <row r="3" spans="1:6" ht="46.5" customHeight="1" thickBot="1">
      <c r="B3" s="263"/>
      <c r="C3" s="264"/>
      <c r="D3" s="265" t="s">
        <v>1127</v>
      </c>
      <c r="E3" s="264"/>
      <c r="F3" s="263"/>
    </row>
    <row r="4" spans="1:6" ht="15.75" thickBot="1">
      <c r="B4" s="264"/>
      <c r="C4" s="264"/>
      <c r="D4" s="264"/>
      <c r="E4" s="264"/>
      <c r="F4" s="264"/>
    </row>
    <row r="5" spans="1:6" ht="62.25" customHeight="1" thickBot="1">
      <c r="B5" s="265" t="s">
        <v>1128</v>
      </c>
      <c r="C5" s="264"/>
      <c r="D5" s="265" t="s">
        <v>1129</v>
      </c>
      <c r="E5" s="264"/>
      <c r="F5" s="265" t="s">
        <v>1130</v>
      </c>
    </row>
    <row r="6" spans="1:6" ht="80.25" customHeight="1" thickBot="1">
      <c r="B6" s="264"/>
      <c r="C6" s="264"/>
      <c r="D6" s="264"/>
      <c r="E6" s="264"/>
      <c r="F6" s="264"/>
    </row>
    <row r="7" spans="1:6" ht="156.75" customHeight="1" thickBot="1">
      <c r="B7" s="264"/>
      <c r="C7" s="264"/>
      <c r="D7" s="266" t="s">
        <v>1131</v>
      </c>
      <c r="E7" s="264"/>
      <c r="F7" s="264"/>
    </row>
    <row r="8" spans="1:6" ht="80.25" customHeight="1" thickBot="1">
      <c r="B8" s="264"/>
      <c r="C8" s="264"/>
      <c r="D8" s="264"/>
      <c r="E8" s="264"/>
      <c r="F8" s="264"/>
    </row>
    <row r="9" spans="1:6" ht="45.75" customHeight="1" thickBot="1">
      <c r="B9" s="265" t="s">
        <v>1132</v>
      </c>
      <c r="C9" s="235"/>
      <c r="D9" s="265" t="s">
        <v>1133</v>
      </c>
      <c r="E9" s="235"/>
      <c r="F9" s="265" t="s">
        <v>1134</v>
      </c>
    </row>
    <row r="10" spans="1:6" ht="15.75" thickBot="1">
      <c r="B10" s="235"/>
      <c r="C10" s="235"/>
      <c r="D10" s="235"/>
      <c r="E10" s="235"/>
      <c r="F10" s="235"/>
    </row>
    <row r="11" spans="1:6" ht="46.5" customHeight="1" thickBot="1">
      <c r="B11" s="265" t="s">
        <v>1135</v>
      </c>
      <c r="C11" s="235"/>
      <c r="D11" s="265" t="s">
        <v>1136</v>
      </c>
      <c r="E11" s="235"/>
      <c r="F11" s="265" t="s">
        <v>1137</v>
      </c>
    </row>
    <row r="12" spans="1:6" ht="30" customHeight="1">
      <c r="B12" t="s">
        <v>1155</v>
      </c>
      <c r="F12" t="s">
        <v>1156</v>
      </c>
    </row>
    <row r="13" spans="1:6">
      <c r="A13" s="52"/>
    </row>
    <row r="14" spans="1:6">
      <c r="A14" s="52"/>
      <c r="B14" t="s">
        <v>1150</v>
      </c>
      <c r="F14" t="s">
        <v>1151</v>
      </c>
    </row>
    <row r="15" spans="1:6">
      <c r="A15" s="53"/>
      <c r="B15" t="s">
        <v>1152</v>
      </c>
      <c r="F15" t="s">
        <v>1153</v>
      </c>
    </row>
    <row r="18" spans="1:6">
      <c r="A18" s="53"/>
    </row>
    <row r="19" spans="1:6" ht="39.75" customHeight="1">
      <c r="A19" s="310"/>
      <c r="B19" s="310"/>
      <c r="C19" s="310"/>
      <c r="D19" s="310"/>
      <c r="E19" s="310"/>
      <c r="F19" s="310"/>
    </row>
    <row r="21" spans="1:6">
      <c r="A21" s="52"/>
    </row>
  </sheetData>
  <mergeCells count="1">
    <mergeCell ref="A19:F19"/>
  </mergeCells>
  <printOptions horizontalCentered="1"/>
  <pageMargins left="0.70866141732283472" right="0.70866141732283472" top="0.74803149606299213" bottom="0.74803149606299213" header="0.31496062992125984" footer="0.31496062992125984"/>
  <pageSetup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pageSetUpPr fitToPage="1"/>
  </sheetPr>
  <dimension ref="A1:H15"/>
  <sheetViews>
    <sheetView workbookViewId="0">
      <selection activeCell="D7" sqref="D7"/>
    </sheetView>
  </sheetViews>
  <sheetFormatPr baseColWidth="10" defaultRowHeight="1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1" spans="1:8" ht="18.75">
      <c r="A1" s="50"/>
      <c r="B1" s="51" t="s">
        <v>832</v>
      </c>
      <c r="D1" s="52" t="s">
        <v>1149</v>
      </c>
    </row>
    <row r="2" spans="1:8" ht="25.5" customHeight="1" thickBot="1"/>
    <row r="3" spans="1:8" ht="45" customHeight="1" thickBot="1">
      <c r="B3" s="265"/>
      <c r="C3" s="235"/>
      <c r="D3" s="265" t="s">
        <v>1138</v>
      </c>
      <c r="E3" s="235"/>
      <c r="F3" s="265"/>
      <c r="G3" s="237"/>
      <c r="H3" s="237"/>
    </row>
    <row r="4" spans="1:8" ht="15.75" thickBot="1">
      <c r="B4" s="235"/>
      <c r="C4" s="235"/>
      <c r="D4" s="235"/>
      <c r="E4" s="235"/>
      <c r="F4" s="235"/>
      <c r="G4" s="237"/>
      <c r="H4" s="237"/>
    </row>
    <row r="5" spans="1:8" ht="45.75" customHeight="1" thickBot="1">
      <c r="B5" s="265" t="s">
        <v>1139</v>
      </c>
      <c r="C5" s="235"/>
      <c r="D5" s="265" t="s">
        <v>1140</v>
      </c>
      <c r="E5" s="235"/>
      <c r="F5" s="265" t="s">
        <v>1141</v>
      </c>
      <c r="G5" s="237"/>
      <c r="H5" s="237"/>
    </row>
    <row r="6" spans="1:8" ht="80.25" customHeight="1" thickBot="1">
      <c r="B6" s="235"/>
      <c r="C6" s="235"/>
      <c r="D6" s="235"/>
      <c r="E6" s="235"/>
      <c r="F6" s="235"/>
      <c r="G6" s="237"/>
      <c r="H6" s="237"/>
    </row>
    <row r="7" spans="1:8" ht="188.25" customHeight="1" thickBot="1">
      <c r="B7" s="235"/>
      <c r="C7" s="235"/>
      <c r="D7" s="267" t="s">
        <v>1142</v>
      </c>
      <c r="E7" s="235"/>
      <c r="F7" s="235"/>
      <c r="G7" s="237"/>
      <c r="H7" s="237"/>
    </row>
    <row r="8" spans="1:8" ht="80.25" customHeight="1" thickBot="1">
      <c r="B8" s="235"/>
      <c r="C8" s="235"/>
      <c r="D8" s="235"/>
      <c r="E8" s="235"/>
      <c r="F8" s="235"/>
      <c r="G8" s="237"/>
      <c r="H8" s="237"/>
    </row>
    <row r="9" spans="1:8" ht="44.25" customHeight="1" thickBot="1">
      <c r="B9" s="265" t="s">
        <v>1143</v>
      </c>
      <c r="C9" s="235"/>
      <c r="D9" s="265" t="s">
        <v>1144</v>
      </c>
      <c r="E9" s="235"/>
      <c r="F9" s="265" t="s">
        <v>1145</v>
      </c>
      <c r="G9" s="237"/>
      <c r="H9" s="237"/>
    </row>
    <row r="10" spans="1:8" ht="15.75" thickBot="1">
      <c r="B10" s="235"/>
      <c r="C10" s="235"/>
      <c r="D10" s="235"/>
      <c r="E10" s="235"/>
      <c r="F10" s="235"/>
      <c r="G10" s="237"/>
      <c r="H10" s="237"/>
    </row>
    <row r="11" spans="1:8" ht="50.25" customHeight="1" thickBot="1">
      <c r="B11" s="265" t="s">
        <v>1146</v>
      </c>
      <c r="C11" s="235"/>
      <c r="D11" s="265" t="s">
        <v>1147</v>
      </c>
      <c r="E11" s="235"/>
      <c r="F11" s="265" t="s">
        <v>1148</v>
      </c>
      <c r="G11" s="237"/>
      <c r="H11" s="237"/>
    </row>
    <row r="12" spans="1:8">
      <c r="B12" t="s">
        <v>1155</v>
      </c>
      <c r="F12" t="s">
        <v>1156</v>
      </c>
    </row>
    <row r="14" spans="1:8">
      <c r="B14" t="s">
        <v>1150</v>
      </c>
      <c r="F14" t="s">
        <v>1151</v>
      </c>
    </row>
    <row r="15" spans="1:8" ht="21">
      <c r="A15" s="201"/>
      <c r="B15" t="s">
        <v>1152</v>
      </c>
      <c r="F15" t="s">
        <v>1154</v>
      </c>
    </row>
  </sheetData>
  <printOptions horizontalCentered="1"/>
  <pageMargins left="0.31496062992125984" right="0" top="0.74803149606299213" bottom="0.74803149606299213" header="0.31496062992125984" footer="0.31496062992125984"/>
  <pageSetup scale="6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E50"/>
  <sheetViews>
    <sheetView workbookViewId="0">
      <selection activeCell="E14" sqref="E14"/>
    </sheetView>
  </sheetViews>
  <sheetFormatPr baseColWidth="10" defaultRowHeight="15"/>
  <cols>
    <col min="1" max="1" width="13.85546875" customWidth="1"/>
    <col min="2" max="2" width="3.42578125" customWidth="1"/>
    <col min="3" max="5" width="29" customWidth="1"/>
  </cols>
  <sheetData>
    <row r="1" spans="1:5" s="52" customFormat="1" ht="15.75" thickBot="1">
      <c r="B1" s="52" t="s">
        <v>833</v>
      </c>
      <c r="E1" s="269" t="s">
        <v>1149</v>
      </c>
    </row>
    <row r="2" spans="1:5" s="52" customFormat="1" ht="15.75" hidden="1" thickBot="1">
      <c r="E2" s="269"/>
    </row>
    <row r="3" spans="1:5" s="52" customFormat="1" ht="107.25" hidden="1" customHeight="1" thickBot="1">
      <c r="E3" s="269"/>
    </row>
    <row r="4" spans="1:5" ht="15.75" hidden="1" thickBot="1">
      <c r="E4" s="270"/>
    </row>
    <row r="5" spans="1:5" ht="15.75" hidden="1" thickBot="1">
      <c r="E5" s="270"/>
    </row>
    <row r="6" spans="1:5" ht="15.75" hidden="1" thickBot="1">
      <c r="E6" s="270"/>
    </row>
    <row r="7" spans="1:5" ht="37.5" hidden="1" customHeight="1" thickBot="1">
      <c r="E7" s="270"/>
    </row>
    <row r="8" spans="1:5" ht="15.75" hidden="1" thickBot="1">
      <c r="E8" s="270"/>
    </row>
    <row r="9" spans="1:5">
      <c r="A9" s="311" t="s">
        <v>835</v>
      </c>
      <c r="B9" s="314" t="s">
        <v>836</v>
      </c>
      <c r="C9" s="315"/>
      <c r="D9" s="240" t="s">
        <v>837</v>
      </c>
      <c r="E9" s="271" t="s">
        <v>838</v>
      </c>
    </row>
    <row r="10" spans="1:5" ht="75">
      <c r="A10" s="312"/>
      <c r="B10" s="52"/>
      <c r="C10" s="242" t="s">
        <v>1157</v>
      </c>
      <c r="D10" s="243" t="s">
        <v>1158</v>
      </c>
      <c r="E10" s="268" t="s">
        <v>1159</v>
      </c>
    </row>
    <row r="11" spans="1:5" ht="52.5" hidden="1" customHeight="1" thickBot="1">
      <c r="A11" s="313"/>
      <c r="B11" s="239"/>
      <c r="C11" s="239"/>
      <c r="D11" s="244"/>
      <c r="E11" s="272"/>
    </row>
    <row r="12" spans="1:5" ht="15.75" thickBot="1">
      <c r="A12" s="52"/>
      <c r="B12" s="52"/>
      <c r="C12" s="52"/>
      <c r="D12" s="238"/>
      <c r="E12" s="238"/>
    </row>
    <row r="13" spans="1:5">
      <c r="A13" s="311" t="s">
        <v>839</v>
      </c>
      <c r="B13" s="314" t="s">
        <v>840</v>
      </c>
      <c r="C13" s="315"/>
      <c r="D13" s="240" t="s">
        <v>960</v>
      </c>
      <c r="E13" s="241" t="s">
        <v>841</v>
      </c>
    </row>
    <row r="14" spans="1:5" ht="135">
      <c r="A14" s="312"/>
      <c r="B14" s="52"/>
      <c r="C14" s="274" t="s">
        <v>1182</v>
      </c>
      <c r="D14" s="245" t="s">
        <v>1160</v>
      </c>
      <c r="E14" s="246" t="s">
        <v>1183</v>
      </c>
    </row>
    <row r="15" spans="1:5" ht="0.75" customHeight="1" thickBot="1">
      <c r="A15" s="313"/>
      <c r="B15" s="239"/>
      <c r="C15" s="239"/>
      <c r="D15" s="239"/>
      <c r="E15" s="247"/>
    </row>
    <row r="16" spans="1:5" ht="15.75" thickBot="1">
      <c r="A16" s="52"/>
      <c r="B16" s="52"/>
      <c r="C16" s="52"/>
      <c r="D16" s="52"/>
      <c r="E16" s="52"/>
    </row>
    <row r="17" spans="1:5">
      <c r="A17" s="311" t="s">
        <v>842</v>
      </c>
      <c r="B17" s="314" t="s">
        <v>843</v>
      </c>
      <c r="C17" s="315"/>
      <c r="D17" s="240" t="s">
        <v>844</v>
      </c>
      <c r="E17" s="248"/>
    </row>
    <row r="18" spans="1:5" ht="30">
      <c r="A18" s="312"/>
      <c r="B18" s="249"/>
      <c r="C18" s="250" t="s">
        <v>1108</v>
      </c>
      <c r="D18" s="245" t="s">
        <v>1161</v>
      </c>
      <c r="E18" s="251"/>
    </row>
    <row r="19" spans="1:5" ht="30">
      <c r="A19" s="312"/>
      <c r="B19" s="249"/>
      <c r="C19" s="250" t="s">
        <v>1109</v>
      </c>
      <c r="D19" s="238" t="s">
        <v>1162</v>
      </c>
      <c r="E19" s="251"/>
    </row>
    <row r="20" spans="1:5" ht="30.75" thickBot="1">
      <c r="A20" s="313"/>
      <c r="B20" s="54"/>
      <c r="C20" s="55" t="s">
        <v>1110</v>
      </c>
      <c r="D20" s="261" t="s">
        <v>1163</v>
      </c>
      <c r="E20" s="262"/>
    </row>
    <row r="21" spans="1:5" ht="0.75" customHeight="1" thickBot="1">
      <c r="A21" s="52"/>
      <c r="B21" s="52"/>
      <c r="C21" s="258"/>
      <c r="D21" s="259"/>
      <c r="E21" s="260"/>
    </row>
    <row r="22" spans="1:5" ht="15.75" customHeight="1">
      <c r="A22" s="311" t="s">
        <v>845</v>
      </c>
      <c r="B22" s="56"/>
      <c r="C22" s="252"/>
      <c r="D22" s="252"/>
      <c r="E22" s="253"/>
    </row>
    <row r="23" spans="1:5" ht="31.5" customHeight="1" thickBot="1">
      <c r="A23" s="312"/>
      <c r="B23" s="316" t="s">
        <v>1164</v>
      </c>
      <c r="C23" s="316"/>
      <c r="D23" s="316"/>
      <c r="E23" s="317"/>
    </row>
    <row r="24" spans="1:5" ht="15.75" thickBot="1">
      <c r="A24" s="312"/>
      <c r="B24" s="254"/>
      <c r="C24" s="255"/>
      <c r="D24" s="255"/>
      <c r="E24" s="256"/>
    </row>
    <row r="25" spans="1:5" ht="28.5" customHeight="1" thickBot="1">
      <c r="A25" s="312"/>
      <c r="B25" s="316" t="s">
        <v>1165</v>
      </c>
      <c r="C25" s="316"/>
      <c r="D25" s="316"/>
      <c r="E25" s="317"/>
    </row>
    <row r="26" spans="1:5" ht="15.75" thickBot="1">
      <c r="A26" s="312"/>
      <c r="B26" s="58"/>
      <c r="C26" s="58"/>
      <c r="D26" s="58"/>
      <c r="E26" s="59"/>
    </row>
    <row r="27" spans="1:5" ht="18" customHeight="1" thickBot="1">
      <c r="A27" s="312"/>
      <c r="B27" s="316" t="s">
        <v>1166</v>
      </c>
      <c r="C27" s="316"/>
      <c r="D27" s="316"/>
      <c r="E27" s="317"/>
    </row>
    <row r="28" spans="1:5">
      <c r="A28" s="312"/>
      <c r="B28" s="56"/>
      <c r="C28" s="56"/>
      <c r="D28" s="56"/>
      <c r="E28" s="57"/>
    </row>
    <row r="29" spans="1:5" ht="50.25" customHeight="1" thickBot="1">
      <c r="A29" s="312"/>
      <c r="B29" s="316" t="s">
        <v>1167</v>
      </c>
      <c r="C29" s="316"/>
      <c r="D29" s="316"/>
      <c r="E29" s="317"/>
    </row>
    <row r="30" spans="1:5" ht="15.75" thickBot="1">
      <c r="A30" s="312"/>
      <c r="B30" s="254"/>
      <c r="C30" s="254"/>
      <c r="D30" s="254"/>
      <c r="E30" s="257"/>
    </row>
    <row r="31" spans="1:5" ht="51.75" customHeight="1" thickBot="1">
      <c r="A31" s="312"/>
      <c r="B31" s="316" t="s">
        <v>1168</v>
      </c>
      <c r="C31" s="316"/>
      <c r="D31" s="316"/>
      <c r="E31" s="317"/>
    </row>
    <row r="32" spans="1:5" ht="15.75" thickBot="1">
      <c r="A32" s="312"/>
      <c r="B32" s="58"/>
      <c r="C32" s="58"/>
      <c r="D32" s="58"/>
      <c r="E32" s="59"/>
    </row>
    <row r="33" spans="1:5" ht="47.25" customHeight="1" thickBot="1">
      <c r="A33" s="312"/>
      <c r="B33" s="316" t="s">
        <v>1169</v>
      </c>
      <c r="C33" s="316"/>
      <c r="D33" s="316"/>
      <c r="E33" s="317"/>
    </row>
    <row r="34" spans="1:5">
      <c r="A34" s="312"/>
      <c r="B34" s="56"/>
      <c r="C34" s="56"/>
      <c r="D34" s="56"/>
      <c r="E34" s="57"/>
    </row>
    <row r="35" spans="1:5" ht="60" customHeight="1" thickBot="1">
      <c r="A35" s="312"/>
      <c r="B35" s="316" t="s">
        <v>1170</v>
      </c>
      <c r="C35" s="316"/>
      <c r="D35" s="316"/>
      <c r="E35" s="317"/>
    </row>
    <row r="36" spans="1:5" ht="15.75" thickBot="1">
      <c r="A36" s="312"/>
      <c r="B36" s="254"/>
      <c r="C36" s="254"/>
      <c r="D36" s="254"/>
      <c r="E36" s="257"/>
    </row>
    <row r="37" spans="1:5" ht="60.75" customHeight="1" thickBot="1">
      <c r="A37" s="312"/>
      <c r="B37" s="316" t="s">
        <v>1171</v>
      </c>
      <c r="C37" s="316"/>
      <c r="D37" s="316"/>
      <c r="E37" s="317"/>
    </row>
    <row r="38" spans="1:5" ht="15.75" thickBot="1">
      <c r="A38" s="312"/>
      <c r="B38" s="58"/>
      <c r="C38" s="318"/>
      <c r="D38" s="318"/>
      <c r="E38" s="319"/>
    </row>
    <row r="39" spans="1:5" ht="45" customHeight="1" thickBot="1">
      <c r="A39" s="313"/>
      <c r="B39" s="316" t="s">
        <v>1172</v>
      </c>
      <c r="C39" s="316"/>
      <c r="D39" s="316"/>
      <c r="E39" s="317"/>
    </row>
    <row r="40" spans="1:5" ht="15.75" thickBot="1"/>
    <row r="41" spans="1:5">
      <c r="A41" s="322" t="s">
        <v>1173</v>
      </c>
      <c r="B41" s="322"/>
      <c r="C41" s="322"/>
      <c r="D41" s="322" t="s">
        <v>953</v>
      </c>
      <c r="E41" s="322"/>
    </row>
    <row r="42" spans="1:5">
      <c r="A42" s="320"/>
      <c r="B42" s="320"/>
      <c r="C42" s="320"/>
      <c r="D42" s="320"/>
      <c r="E42" s="320"/>
    </row>
    <row r="43" spans="1:5">
      <c r="A43" s="320" t="s">
        <v>1150</v>
      </c>
      <c r="B43" s="320"/>
      <c r="C43" s="320"/>
      <c r="D43" s="320" t="s">
        <v>1151</v>
      </c>
      <c r="E43" s="320"/>
    </row>
    <row r="44" spans="1:5">
      <c r="A44" s="320" t="s">
        <v>1152</v>
      </c>
      <c r="B44" s="320"/>
      <c r="C44" s="320"/>
      <c r="D44" s="320" t="s">
        <v>1153</v>
      </c>
      <c r="E44" s="320"/>
    </row>
    <row r="46" spans="1:5">
      <c r="A46" s="52" t="s">
        <v>831</v>
      </c>
    </row>
    <row r="47" spans="1:5" ht="15" customHeight="1">
      <c r="A47" s="321" t="s">
        <v>846</v>
      </c>
      <c r="B47" s="321"/>
      <c r="C47" s="321"/>
      <c r="D47" s="321"/>
      <c r="E47" s="321"/>
    </row>
    <row r="48" spans="1:5" ht="15" customHeight="1">
      <c r="A48" s="321"/>
      <c r="B48" s="321"/>
      <c r="C48" s="321"/>
      <c r="D48" s="321"/>
      <c r="E48" s="321"/>
    </row>
    <row r="49" spans="1:5">
      <c r="A49" s="321"/>
      <c r="B49" s="321"/>
      <c r="C49" s="321"/>
      <c r="D49" s="321"/>
      <c r="E49" s="321"/>
    </row>
    <row r="50" spans="1:5">
      <c r="A50" s="321"/>
      <c r="B50" s="321"/>
      <c r="C50" s="321"/>
      <c r="D50" s="321"/>
      <c r="E50" s="321"/>
    </row>
  </sheetData>
  <mergeCells count="26">
    <mergeCell ref="A44:C44"/>
    <mergeCell ref="D44:E44"/>
    <mergeCell ref="A47:E50"/>
    <mergeCell ref="A41:C41"/>
    <mergeCell ref="D41:E41"/>
    <mergeCell ref="A42:C42"/>
    <mergeCell ref="D42:E42"/>
    <mergeCell ref="A43:C43"/>
    <mergeCell ref="D43:E43"/>
    <mergeCell ref="A22:A39"/>
    <mergeCell ref="B23:E23"/>
    <mergeCell ref="B25:E25"/>
    <mergeCell ref="B27:E27"/>
    <mergeCell ref="B29:E29"/>
    <mergeCell ref="B31:E31"/>
    <mergeCell ref="B33:E33"/>
    <mergeCell ref="B35:E35"/>
    <mergeCell ref="B37:E37"/>
    <mergeCell ref="C38:E38"/>
    <mergeCell ref="B39:E39"/>
    <mergeCell ref="A9:A11"/>
    <mergeCell ref="B9:C9"/>
    <mergeCell ref="A13:A15"/>
    <mergeCell ref="B13:C13"/>
    <mergeCell ref="A17:A20"/>
    <mergeCell ref="B17:C17"/>
  </mergeCells>
  <pageMargins left="0.70866141732283472" right="0.70866141732283472" top="0.74803149606299213" bottom="0.74803149606299213" header="0.31496062992125984" footer="0.31496062992125984"/>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I41"/>
  <sheetViews>
    <sheetView workbookViewId="0">
      <selection activeCell="D11" sqref="D11"/>
    </sheetView>
  </sheetViews>
  <sheetFormatPr baseColWidth="10" defaultRowHeight="15"/>
  <cols>
    <col min="1" max="1" width="13.85546875" customWidth="1"/>
    <col min="2" max="2" width="42.28515625" customWidth="1"/>
    <col min="3" max="3" width="26.42578125" customWidth="1"/>
    <col min="4" max="4" width="26.7109375" customWidth="1"/>
    <col min="5" max="5" width="25.140625" customWidth="1"/>
  </cols>
  <sheetData>
    <row r="1" spans="1:5">
      <c r="B1" s="52" t="s">
        <v>847</v>
      </c>
      <c r="D1" s="52" t="s">
        <v>1175</v>
      </c>
    </row>
    <row r="2" spans="1:5">
      <c r="A2" s="52" t="s">
        <v>848</v>
      </c>
      <c r="B2" s="52" t="s">
        <v>1111</v>
      </c>
    </row>
    <row r="3" spans="1:5">
      <c r="A3" s="52" t="s">
        <v>849</v>
      </c>
      <c r="B3" s="52" t="s">
        <v>1112</v>
      </c>
    </row>
    <row r="4" spans="1:5">
      <c r="A4" s="52" t="s">
        <v>850</v>
      </c>
      <c r="B4" s="52" t="s">
        <v>1114</v>
      </c>
    </row>
    <row r="5" spans="1:5">
      <c r="A5" s="52" t="s">
        <v>851</v>
      </c>
      <c r="B5" s="52" t="s">
        <v>1113</v>
      </c>
    </row>
    <row r="6" spans="1:5" ht="7.5" customHeight="1" thickBot="1"/>
    <row r="7" spans="1:5" ht="15" customHeight="1" thickBot="1">
      <c r="A7" s="75"/>
      <c r="B7" s="325" t="s">
        <v>852</v>
      </c>
      <c r="C7" s="326"/>
      <c r="D7" s="326"/>
      <c r="E7" s="327"/>
    </row>
    <row r="8" spans="1:5">
      <c r="A8" s="74"/>
      <c r="B8" s="328" t="s">
        <v>834</v>
      </c>
      <c r="C8" s="328" t="s">
        <v>853</v>
      </c>
      <c r="D8" s="328" t="s">
        <v>854</v>
      </c>
      <c r="E8" s="330" t="s">
        <v>855</v>
      </c>
    </row>
    <row r="9" spans="1:5" ht="3" customHeight="1" thickBot="1">
      <c r="A9" s="76"/>
      <c r="B9" s="329"/>
      <c r="C9" s="329"/>
      <c r="D9" s="329"/>
      <c r="E9" s="331"/>
    </row>
    <row r="10" spans="1:5" ht="90.75" customHeight="1">
      <c r="A10" s="70" t="s">
        <v>835</v>
      </c>
      <c r="B10" s="273" t="s">
        <v>1000</v>
      </c>
      <c r="C10" s="228" t="s">
        <v>1189</v>
      </c>
      <c r="D10" s="227" t="s">
        <v>1082</v>
      </c>
      <c r="E10" s="229" t="s">
        <v>1076</v>
      </c>
    </row>
    <row r="11" spans="1:5" ht="116.25" customHeight="1">
      <c r="A11" s="71" t="s">
        <v>856</v>
      </c>
      <c r="B11" s="274" t="s">
        <v>1181</v>
      </c>
      <c r="C11" s="230" t="s">
        <v>1190</v>
      </c>
      <c r="D11" s="227" t="s">
        <v>1205</v>
      </c>
      <c r="E11" s="231" t="s">
        <v>1077</v>
      </c>
    </row>
    <row r="12" spans="1:5" ht="74.25" customHeight="1">
      <c r="A12" s="332" t="s">
        <v>857</v>
      </c>
      <c r="B12" s="275" t="s">
        <v>1108</v>
      </c>
      <c r="C12" s="230" t="s">
        <v>1047</v>
      </c>
      <c r="D12" s="230" t="s">
        <v>1078</v>
      </c>
      <c r="E12" s="231" t="s">
        <v>1079</v>
      </c>
    </row>
    <row r="13" spans="1:5" ht="65.25" customHeight="1">
      <c r="A13" s="333"/>
      <c r="B13" s="280" t="s">
        <v>1109</v>
      </c>
      <c r="C13" s="278" t="s">
        <v>1050</v>
      </c>
      <c r="D13" s="230" t="s">
        <v>1080</v>
      </c>
      <c r="E13" s="231" t="s">
        <v>1081</v>
      </c>
    </row>
    <row r="14" spans="1:5" ht="104.25" customHeight="1">
      <c r="A14" s="334"/>
      <c r="B14" s="279" t="s">
        <v>1110</v>
      </c>
      <c r="C14" s="227" t="s">
        <v>1052</v>
      </c>
      <c r="D14" s="227" t="s">
        <v>1082</v>
      </c>
      <c r="E14" s="232" t="s">
        <v>1083</v>
      </c>
    </row>
    <row r="15" spans="1:5" ht="75" customHeight="1">
      <c r="A15" s="335" t="s">
        <v>858</v>
      </c>
      <c r="B15" s="276" t="s">
        <v>1125</v>
      </c>
      <c r="C15" s="233" t="s">
        <v>1054</v>
      </c>
      <c r="D15" s="233" t="s">
        <v>1084</v>
      </c>
      <c r="E15" s="233" t="s">
        <v>1085</v>
      </c>
    </row>
    <row r="16" spans="1:5" ht="80.25" customHeight="1">
      <c r="A16" s="335"/>
      <c r="B16" s="277" t="s">
        <v>1121</v>
      </c>
      <c r="C16" s="233" t="s">
        <v>1058</v>
      </c>
      <c r="D16" s="233" t="s">
        <v>1084</v>
      </c>
      <c r="E16" s="233" t="s">
        <v>1086</v>
      </c>
    </row>
    <row r="17" spans="1:5" ht="78.75" customHeight="1">
      <c r="A17" s="335"/>
      <c r="B17" s="277" t="s">
        <v>1126</v>
      </c>
      <c r="C17" s="233" t="s">
        <v>1061</v>
      </c>
      <c r="D17" s="233" t="s">
        <v>1087</v>
      </c>
      <c r="E17" s="233" t="s">
        <v>1088</v>
      </c>
    </row>
    <row r="18" spans="1:5" ht="119.25" customHeight="1">
      <c r="A18" s="335"/>
      <c r="B18" s="277" t="s">
        <v>1115</v>
      </c>
      <c r="C18" s="233" t="s">
        <v>1063</v>
      </c>
      <c r="D18" s="233" t="s">
        <v>1089</v>
      </c>
      <c r="E18" s="233" t="s">
        <v>1090</v>
      </c>
    </row>
    <row r="19" spans="1:5" ht="124.5" customHeight="1">
      <c r="A19" s="335"/>
      <c r="B19" s="277" t="s">
        <v>1116</v>
      </c>
      <c r="C19" s="233" t="s">
        <v>1065</v>
      </c>
      <c r="D19" s="233" t="s">
        <v>1089</v>
      </c>
      <c r="E19" s="233" t="s">
        <v>1091</v>
      </c>
    </row>
    <row r="20" spans="1:5" ht="90" customHeight="1">
      <c r="A20" s="335"/>
      <c r="B20" s="277" t="s">
        <v>1117</v>
      </c>
      <c r="C20" s="233" t="s">
        <v>1067</v>
      </c>
      <c r="D20" s="233" t="s">
        <v>1089</v>
      </c>
      <c r="E20" s="233" t="s">
        <v>1090</v>
      </c>
    </row>
    <row r="21" spans="1:5" ht="106.5" customHeight="1">
      <c r="A21" s="335"/>
      <c r="B21" s="277" t="s">
        <v>1118</v>
      </c>
      <c r="C21" s="233" t="s">
        <v>1069</v>
      </c>
      <c r="D21" s="233" t="s">
        <v>1092</v>
      </c>
      <c r="E21" s="233" t="s">
        <v>1093</v>
      </c>
    </row>
    <row r="22" spans="1:5" ht="106.5" customHeight="1">
      <c r="A22" s="335"/>
      <c r="B22" s="277" t="s">
        <v>1119</v>
      </c>
      <c r="C22" s="233" t="s">
        <v>1071</v>
      </c>
      <c r="D22" s="233" t="s">
        <v>1092</v>
      </c>
      <c r="E22" s="233" t="s">
        <v>1094</v>
      </c>
    </row>
    <row r="23" spans="1:5" ht="91.5" customHeight="1">
      <c r="A23" s="335"/>
      <c r="B23" s="277" t="s">
        <v>1120</v>
      </c>
      <c r="C23" s="233" t="s">
        <v>1073</v>
      </c>
      <c r="D23" s="233" t="s">
        <v>1092</v>
      </c>
      <c r="E23" s="233" t="s">
        <v>1095</v>
      </c>
    </row>
    <row r="24" spans="1:5" ht="13.5" customHeight="1">
      <c r="A24" s="337" t="s">
        <v>1173</v>
      </c>
      <c r="B24" s="337"/>
      <c r="C24" s="336" t="s">
        <v>953</v>
      </c>
      <c r="D24" s="336"/>
      <c r="E24" s="336"/>
    </row>
    <row r="25" spans="1:5" ht="10.5" customHeight="1">
      <c r="A25" s="234"/>
      <c r="B25" s="281"/>
      <c r="C25" s="235"/>
      <c r="D25" s="235"/>
      <c r="E25" s="235"/>
    </row>
    <row r="26" spans="1:5" ht="14.25" customHeight="1">
      <c r="A26" s="338" t="s">
        <v>1150</v>
      </c>
      <c r="B26" s="338"/>
      <c r="C26" s="321" t="s">
        <v>1151</v>
      </c>
      <c r="D26" s="321"/>
      <c r="E26" s="321"/>
    </row>
    <row r="27" spans="1:5" ht="18" customHeight="1">
      <c r="A27" s="338" t="s">
        <v>1152</v>
      </c>
      <c r="B27" s="338"/>
      <c r="C27" s="321" t="s">
        <v>1153</v>
      </c>
      <c r="D27" s="321"/>
      <c r="E27" s="321"/>
    </row>
    <row r="28" spans="1:5" ht="18" customHeight="1">
      <c r="A28" s="234"/>
      <c r="B28" s="281"/>
      <c r="C28" s="235"/>
      <c r="D28" s="235"/>
      <c r="E28" s="235"/>
    </row>
    <row r="29" spans="1:5">
      <c r="A29" s="73" t="s">
        <v>831</v>
      </c>
    </row>
    <row r="30" spans="1:5" ht="18.75" customHeight="1">
      <c r="A30" s="324" t="s">
        <v>967</v>
      </c>
      <c r="B30" s="324"/>
      <c r="C30" s="324"/>
      <c r="D30" s="324"/>
      <c r="E30" s="324"/>
    </row>
    <row r="31" spans="1:5">
      <c r="A31" s="53" t="s">
        <v>859</v>
      </c>
    </row>
    <row r="32" spans="1:5" ht="30.75" customHeight="1">
      <c r="A32" s="323" t="s">
        <v>962</v>
      </c>
      <c r="B32" s="323"/>
      <c r="C32" s="323"/>
      <c r="D32" s="323"/>
      <c r="E32" s="323"/>
    </row>
    <row r="33" spans="1:9" ht="30.75" customHeight="1">
      <c r="A33" s="323" t="s">
        <v>966</v>
      </c>
      <c r="B33" s="323"/>
      <c r="C33" s="323"/>
      <c r="D33" s="323"/>
      <c r="E33" s="323"/>
    </row>
    <row r="34" spans="1:9" ht="34.5" customHeight="1">
      <c r="A34" s="323" t="s">
        <v>963</v>
      </c>
      <c r="B34" s="323"/>
      <c r="C34" s="323"/>
      <c r="D34" s="323"/>
      <c r="E34" s="323"/>
    </row>
    <row r="35" spans="1:9">
      <c r="A35" s="323" t="s">
        <v>964</v>
      </c>
      <c r="B35" s="323"/>
      <c r="C35" s="323"/>
      <c r="D35" s="323"/>
      <c r="E35" s="323"/>
      <c r="I35" t="s">
        <v>961</v>
      </c>
    </row>
    <row r="37" spans="1:9">
      <c r="A37" s="53" t="s">
        <v>860</v>
      </c>
    </row>
    <row r="38" spans="1:9" ht="27.75" customHeight="1">
      <c r="A38" s="323" t="s">
        <v>861</v>
      </c>
      <c r="B38" s="323"/>
      <c r="C38" s="323"/>
      <c r="D38" s="323"/>
      <c r="E38" s="323"/>
    </row>
    <row r="39" spans="1:9" ht="29.25" customHeight="1">
      <c r="A39" s="323" t="s">
        <v>862</v>
      </c>
      <c r="B39" s="323"/>
      <c r="C39" s="323"/>
      <c r="D39" s="323"/>
      <c r="E39" s="323"/>
    </row>
    <row r="40" spans="1:9" ht="28.5" customHeight="1">
      <c r="A40" s="323" t="s">
        <v>965</v>
      </c>
      <c r="B40" s="323"/>
      <c r="C40" s="323"/>
      <c r="D40" s="323"/>
      <c r="E40" s="323"/>
    </row>
    <row r="41" spans="1:9" ht="29.25" customHeight="1">
      <c r="A41" s="323" t="s">
        <v>863</v>
      </c>
      <c r="B41" s="323"/>
      <c r="C41" s="323"/>
      <c r="D41" s="323"/>
      <c r="E41" s="323"/>
    </row>
  </sheetData>
  <mergeCells count="22">
    <mergeCell ref="A30:E30"/>
    <mergeCell ref="B7:E7"/>
    <mergeCell ref="B8:B9"/>
    <mergeCell ref="C8:C9"/>
    <mergeCell ref="D8:D9"/>
    <mergeCell ref="E8:E9"/>
    <mergeCell ref="A12:A14"/>
    <mergeCell ref="A15:A23"/>
    <mergeCell ref="C24:E24"/>
    <mergeCell ref="C26:E26"/>
    <mergeCell ref="C27:E27"/>
    <mergeCell ref="A24:B24"/>
    <mergeCell ref="A26:B26"/>
    <mergeCell ref="A27:B27"/>
    <mergeCell ref="A40:E40"/>
    <mergeCell ref="A41:E41"/>
    <mergeCell ref="A32:E32"/>
    <mergeCell ref="A33:E33"/>
    <mergeCell ref="A34:E34"/>
    <mergeCell ref="A35:E35"/>
    <mergeCell ref="A38:E38"/>
    <mergeCell ref="A39:E39"/>
  </mergeCells>
  <printOptions horizontalCentered="1"/>
  <pageMargins left="0.70866141732283472" right="0.70866141732283472" top="0.74803149606299213" bottom="0.74803149606299213" header="0.31496062992125984" footer="0.31496062992125984"/>
  <pageSetup scale="9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R89"/>
  <sheetViews>
    <sheetView view="pageBreakPreview" topLeftCell="V13" zoomScale="91" zoomScaleNormal="90" zoomScaleSheetLayoutView="91" workbookViewId="0">
      <selection activeCell="Y7" sqref="Y7"/>
    </sheetView>
  </sheetViews>
  <sheetFormatPr baseColWidth="10" defaultColWidth="14.42578125" defaultRowHeight="15" customHeight="1"/>
  <cols>
    <col min="1" max="1" width="3.140625" style="83" customWidth="1"/>
    <col min="2" max="2" width="4.7109375" style="83" customWidth="1"/>
    <col min="3" max="3" width="5.140625" style="83" customWidth="1"/>
    <col min="4" max="4" width="31.85546875" style="208" customWidth="1"/>
    <col min="5" max="5" width="21.140625" style="83" customWidth="1"/>
    <col min="6" max="6" width="10.42578125" style="83" customWidth="1"/>
    <col min="7" max="8" width="11.7109375" style="83" customWidth="1"/>
    <col min="9" max="9" width="9.140625" style="83" customWidth="1"/>
    <col min="10" max="10" width="10.140625" style="83" customWidth="1"/>
    <col min="11" max="11" width="11" style="83" customWidth="1"/>
    <col min="12" max="12" width="18.5703125" style="83" customWidth="1"/>
    <col min="13" max="14" width="11.140625" style="83" customWidth="1"/>
    <col min="15" max="15" width="10.42578125" style="83" customWidth="1"/>
    <col min="16" max="16" width="10.28515625" style="83" customWidth="1"/>
    <col min="17" max="17" width="10.5703125" style="83" customWidth="1"/>
    <col min="18" max="18" width="9.140625" style="83" customWidth="1"/>
    <col min="19" max="19" width="12.28515625" style="168" customWidth="1"/>
    <col min="20" max="20" width="9.140625" style="168" customWidth="1"/>
    <col min="21" max="21" width="11.42578125" style="168" customWidth="1"/>
    <col min="22" max="22" width="14.42578125" style="168" customWidth="1"/>
    <col min="23" max="23" width="12.28515625" style="168" customWidth="1"/>
    <col min="24" max="25" width="17.85546875" style="168" customWidth="1"/>
    <col min="26" max="26" width="23.7109375" style="83" customWidth="1"/>
    <col min="27" max="27" width="15" style="83" customWidth="1"/>
    <col min="28" max="28" width="14" style="83" customWidth="1"/>
    <col min="29" max="29" width="11.5703125" style="83" customWidth="1"/>
    <col min="30" max="30" width="11.28515625" style="83" customWidth="1"/>
    <col min="31" max="39" width="9.7109375" style="83" customWidth="1"/>
    <col min="40" max="40" width="31.28515625" style="83" customWidth="1"/>
    <col min="41" max="41" width="31.7109375" style="166" customWidth="1"/>
    <col min="42" max="16384" width="14.42578125" style="83"/>
  </cols>
  <sheetData>
    <row r="1" spans="2:44" ht="84" customHeight="1">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5"/>
      <c r="AM1" s="345"/>
      <c r="AN1" s="345"/>
      <c r="AO1" s="345"/>
    </row>
    <row r="2" spans="2:44" ht="39.950000000000003" customHeight="1">
      <c r="B2" s="346" t="s">
        <v>999</v>
      </c>
      <c r="C2" s="346"/>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c r="AF2" s="346"/>
      <c r="AG2" s="346"/>
      <c r="AH2" s="346"/>
      <c r="AI2" s="346"/>
      <c r="AJ2" s="346"/>
      <c r="AK2" s="346"/>
      <c r="AL2" s="346"/>
      <c r="AM2" s="346"/>
      <c r="AN2" s="346"/>
      <c r="AO2" s="346"/>
    </row>
    <row r="3" spans="2:44" ht="15.75" customHeight="1">
      <c r="B3" s="347" t="s">
        <v>864</v>
      </c>
      <c r="C3" s="347"/>
      <c r="D3" s="347"/>
      <c r="E3" s="347" t="s">
        <v>865</v>
      </c>
      <c r="F3" s="348" t="s">
        <v>866</v>
      </c>
      <c r="G3" s="349"/>
      <c r="H3" s="202"/>
      <c r="I3" s="348" t="s">
        <v>867</v>
      </c>
      <c r="J3" s="352"/>
      <c r="K3" s="352"/>
      <c r="L3" s="349"/>
      <c r="M3" s="202"/>
      <c r="N3" s="339" t="s">
        <v>868</v>
      </c>
      <c r="O3" s="340"/>
      <c r="P3" s="340"/>
      <c r="Q3" s="340"/>
      <c r="R3" s="340"/>
      <c r="S3" s="341"/>
      <c r="T3" s="339" t="s">
        <v>984</v>
      </c>
      <c r="U3" s="340"/>
      <c r="V3" s="341"/>
      <c r="W3" s="357" t="s">
        <v>985</v>
      </c>
      <c r="X3" s="357" t="s">
        <v>986</v>
      </c>
      <c r="Y3" s="357" t="s">
        <v>987</v>
      </c>
      <c r="Z3" s="347" t="s">
        <v>988</v>
      </c>
      <c r="AA3" s="347" t="s">
        <v>989</v>
      </c>
      <c r="AB3" s="347" t="s">
        <v>990</v>
      </c>
      <c r="AC3" s="347" t="s">
        <v>991</v>
      </c>
      <c r="AD3" s="347" t="s">
        <v>992</v>
      </c>
      <c r="AE3" s="347" t="s">
        <v>993</v>
      </c>
      <c r="AF3" s="347"/>
      <c r="AG3" s="347"/>
      <c r="AH3" s="347"/>
      <c r="AI3" s="347"/>
      <c r="AJ3" s="347"/>
      <c r="AK3" s="347"/>
      <c r="AL3" s="347"/>
      <c r="AM3" s="347"/>
      <c r="AN3" s="347" t="s">
        <v>994</v>
      </c>
      <c r="AO3" s="347" t="s">
        <v>995</v>
      </c>
    </row>
    <row r="4" spans="2:44" ht="15.75">
      <c r="B4" s="347"/>
      <c r="C4" s="347"/>
      <c r="D4" s="347"/>
      <c r="E4" s="347"/>
      <c r="F4" s="350"/>
      <c r="G4" s="351"/>
      <c r="H4" s="203"/>
      <c r="I4" s="350"/>
      <c r="J4" s="353"/>
      <c r="K4" s="353"/>
      <c r="L4" s="351"/>
      <c r="M4" s="203"/>
      <c r="N4" s="354"/>
      <c r="O4" s="355"/>
      <c r="P4" s="355"/>
      <c r="Q4" s="355"/>
      <c r="R4" s="355"/>
      <c r="S4" s="356"/>
      <c r="T4" s="342"/>
      <c r="U4" s="343"/>
      <c r="V4" s="344"/>
      <c r="W4" s="358"/>
      <c r="X4" s="360"/>
      <c r="Y4" s="360"/>
      <c r="Z4" s="347"/>
      <c r="AA4" s="347"/>
      <c r="AB4" s="347"/>
      <c r="AC4" s="347"/>
      <c r="AD4" s="347"/>
      <c r="AE4" s="347" t="s">
        <v>869</v>
      </c>
      <c r="AF4" s="347"/>
      <c r="AG4" s="347" t="s">
        <v>870</v>
      </c>
      <c r="AH4" s="347"/>
      <c r="AI4" s="347" t="s">
        <v>871</v>
      </c>
      <c r="AJ4" s="347"/>
      <c r="AK4" s="347" t="s">
        <v>872</v>
      </c>
      <c r="AL4" s="347"/>
      <c r="AM4" s="347"/>
      <c r="AN4" s="347"/>
      <c r="AO4" s="347"/>
    </row>
    <row r="5" spans="2:44" ht="38.25">
      <c r="B5" s="347"/>
      <c r="C5" s="347"/>
      <c r="D5" s="347"/>
      <c r="E5" s="347"/>
      <c r="F5" s="84" t="s">
        <v>873</v>
      </c>
      <c r="G5" s="84" t="s">
        <v>970</v>
      </c>
      <c r="H5" s="204" t="s">
        <v>971</v>
      </c>
      <c r="I5" s="84" t="s">
        <v>874</v>
      </c>
      <c r="J5" s="84" t="s">
        <v>875</v>
      </c>
      <c r="K5" s="84" t="s">
        <v>876</v>
      </c>
      <c r="L5" s="84" t="s">
        <v>877</v>
      </c>
      <c r="M5" s="236">
        <v>1000</v>
      </c>
      <c r="N5" s="85">
        <v>2000</v>
      </c>
      <c r="O5" s="85">
        <v>3000</v>
      </c>
      <c r="P5" s="85">
        <v>4000</v>
      </c>
      <c r="Q5" s="85">
        <v>5000</v>
      </c>
      <c r="R5" s="85">
        <v>6000</v>
      </c>
      <c r="S5" s="86" t="s">
        <v>184</v>
      </c>
      <c r="T5" s="205" t="s">
        <v>972</v>
      </c>
      <c r="U5" s="205" t="s">
        <v>982</v>
      </c>
      <c r="V5" s="205" t="s">
        <v>983</v>
      </c>
      <c r="W5" s="359"/>
      <c r="X5" s="361"/>
      <c r="Y5" s="361"/>
      <c r="Z5" s="347"/>
      <c r="AA5" s="347"/>
      <c r="AB5" s="347"/>
      <c r="AC5" s="347"/>
      <c r="AD5" s="347"/>
      <c r="AE5" s="87" t="s">
        <v>878</v>
      </c>
      <c r="AF5" s="87" t="s">
        <v>879</v>
      </c>
      <c r="AG5" s="87" t="s">
        <v>878</v>
      </c>
      <c r="AH5" s="87" t="s">
        <v>879</v>
      </c>
      <c r="AI5" s="87" t="s">
        <v>878</v>
      </c>
      <c r="AJ5" s="87" t="s">
        <v>879</v>
      </c>
      <c r="AK5" s="87" t="s">
        <v>878</v>
      </c>
      <c r="AL5" s="87" t="s">
        <v>879</v>
      </c>
      <c r="AM5" s="87" t="s">
        <v>184</v>
      </c>
      <c r="AN5" s="347"/>
      <c r="AO5" s="347"/>
    </row>
    <row r="6" spans="2:44" ht="111.75" customHeight="1">
      <c r="B6" s="88" t="s">
        <v>996</v>
      </c>
      <c r="C6" s="89"/>
      <c r="D6" s="90" t="s">
        <v>1000</v>
      </c>
      <c r="E6" s="90" t="s">
        <v>1011</v>
      </c>
      <c r="F6" s="91" t="s">
        <v>1028</v>
      </c>
      <c r="G6" s="91" t="s">
        <v>1029</v>
      </c>
      <c r="H6" s="91" t="s">
        <v>1030</v>
      </c>
      <c r="I6" s="91" t="s">
        <v>1012</v>
      </c>
      <c r="J6" s="91" t="s">
        <v>1176</v>
      </c>
      <c r="K6" s="91" t="s">
        <v>1177</v>
      </c>
      <c r="L6" s="91" t="s">
        <v>1178</v>
      </c>
      <c r="M6" s="91"/>
      <c r="N6" s="92"/>
      <c r="O6" s="92"/>
      <c r="P6" s="93"/>
      <c r="Q6" s="93"/>
      <c r="R6" s="93"/>
      <c r="S6" s="218">
        <v>3000000</v>
      </c>
      <c r="T6" s="94"/>
      <c r="U6" s="94"/>
      <c r="V6" s="94"/>
      <c r="W6" s="94" t="s">
        <v>1043</v>
      </c>
      <c r="X6" s="94" t="s">
        <v>1184</v>
      </c>
      <c r="Y6" s="94" t="s">
        <v>1185</v>
      </c>
      <c r="Z6" s="95" t="s">
        <v>1186</v>
      </c>
      <c r="AA6" s="96" t="s">
        <v>1044</v>
      </c>
      <c r="AB6" s="97" t="s">
        <v>1045</v>
      </c>
      <c r="AC6" s="226">
        <v>2016</v>
      </c>
      <c r="AD6" s="97" t="s">
        <v>1046</v>
      </c>
      <c r="AE6" s="98"/>
      <c r="AF6" s="99"/>
      <c r="AG6" s="98"/>
      <c r="AH6" s="99"/>
      <c r="AI6" s="100"/>
      <c r="AJ6" s="99"/>
      <c r="AK6" s="98">
        <v>1</v>
      </c>
      <c r="AL6" s="98"/>
      <c r="AM6" s="99"/>
      <c r="AN6" s="99" t="s">
        <v>1075</v>
      </c>
      <c r="AO6" s="225" t="s">
        <v>1076</v>
      </c>
    </row>
    <row r="7" spans="2:44" ht="155.25" customHeight="1">
      <c r="B7" s="88" t="s">
        <v>1010</v>
      </c>
      <c r="C7" s="89"/>
      <c r="D7" s="274" t="s">
        <v>1181</v>
      </c>
      <c r="E7" s="90" t="s">
        <v>1011</v>
      </c>
      <c r="F7" s="91" t="s">
        <v>1031</v>
      </c>
      <c r="G7" s="91" t="s">
        <v>1032</v>
      </c>
      <c r="H7" s="91" t="s">
        <v>1033</v>
      </c>
      <c r="I7" s="91" t="s">
        <v>1012</v>
      </c>
      <c r="J7" s="91" t="s">
        <v>1176</v>
      </c>
      <c r="K7" s="91" t="s">
        <v>1177</v>
      </c>
      <c r="L7" s="91" t="s">
        <v>1178</v>
      </c>
      <c r="M7" s="209">
        <v>1730000</v>
      </c>
      <c r="N7" s="209">
        <v>780000</v>
      </c>
      <c r="O7" s="283">
        <v>470000</v>
      </c>
      <c r="P7" s="210"/>
      <c r="Q7" s="210">
        <v>20000</v>
      </c>
      <c r="R7" s="93"/>
      <c r="S7" s="218">
        <f>SUM(M7:R7)</f>
        <v>3000000</v>
      </c>
      <c r="T7" s="94"/>
      <c r="U7" s="94"/>
      <c r="V7" s="94"/>
      <c r="W7" s="94" t="s">
        <v>1043</v>
      </c>
      <c r="X7" s="94" t="s">
        <v>1191</v>
      </c>
      <c r="Y7" s="94" t="s">
        <v>1187</v>
      </c>
      <c r="Z7" s="95" t="s">
        <v>1188</v>
      </c>
      <c r="AA7" s="96" t="s">
        <v>1044</v>
      </c>
      <c r="AB7" s="97" t="s">
        <v>1045</v>
      </c>
      <c r="AC7" s="221">
        <v>2016</v>
      </c>
      <c r="AD7" s="97" t="s">
        <v>1046</v>
      </c>
      <c r="AE7" s="98"/>
      <c r="AF7" s="99"/>
      <c r="AG7" s="98"/>
      <c r="AH7" s="99"/>
      <c r="AI7" s="100"/>
      <c r="AJ7" s="99"/>
      <c r="AK7" s="98">
        <v>1</v>
      </c>
      <c r="AL7" s="98"/>
      <c r="AM7" s="99"/>
      <c r="AN7" s="99" t="s">
        <v>1180</v>
      </c>
      <c r="AO7" s="222" t="s">
        <v>1077</v>
      </c>
    </row>
    <row r="8" spans="2:44" ht="110.25" customHeight="1">
      <c r="B8" s="368" t="s">
        <v>997</v>
      </c>
      <c r="C8" s="101">
        <v>1</v>
      </c>
      <c r="D8" s="102" t="s">
        <v>1007</v>
      </c>
      <c r="E8" s="102" t="s">
        <v>1013</v>
      </c>
      <c r="F8" s="91" t="s">
        <v>1034</v>
      </c>
      <c r="G8" s="91">
        <v>4.7</v>
      </c>
      <c r="H8" s="91">
        <v>13.3</v>
      </c>
      <c r="I8" s="91" t="s">
        <v>1012</v>
      </c>
      <c r="J8" s="284">
        <v>2.42</v>
      </c>
      <c r="K8" s="91" t="s">
        <v>1014</v>
      </c>
      <c r="L8" s="91" t="s">
        <v>1015</v>
      </c>
      <c r="M8" s="209">
        <f>SUM(M11+M12)</f>
        <v>570000</v>
      </c>
      <c r="N8" s="209">
        <f>SUM(N11+N12)</f>
        <v>260000</v>
      </c>
      <c r="O8" s="211">
        <f>SUM(O11+O12)</f>
        <v>150000</v>
      </c>
      <c r="P8" s="211"/>
      <c r="Q8" s="211">
        <f>SUM(Q11+Q12)</f>
        <v>20000</v>
      </c>
      <c r="R8" s="103"/>
      <c r="S8" s="218">
        <f>SUM(M8:R8)</f>
        <v>1000000</v>
      </c>
      <c r="T8" s="94"/>
      <c r="U8" s="94"/>
      <c r="V8" s="94"/>
      <c r="W8" s="94" t="s">
        <v>1043</v>
      </c>
      <c r="X8" s="94" t="s">
        <v>1047</v>
      </c>
      <c r="Y8" s="94" t="s">
        <v>1048</v>
      </c>
      <c r="Z8" s="104" t="s">
        <v>1096</v>
      </c>
      <c r="AA8" s="96" t="s">
        <v>1044</v>
      </c>
      <c r="AB8" s="97" t="s">
        <v>1049</v>
      </c>
      <c r="AC8" s="221">
        <v>2016</v>
      </c>
      <c r="AD8" s="97" t="s">
        <v>1046</v>
      </c>
      <c r="AE8" s="98"/>
      <c r="AF8" s="99"/>
      <c r="AG8" s="98">
        <v>0.5</v>
      </c>
      <c r="AH8" s="99"/>
      <c r="AI8" s="98"/>
      <c r="AJ8" s="99"/>
      <c r="AK8" s="98">
        <v>1</v>
      </c>
      <c r="AL8" s="98"/>
      <c r="AM8" s="99"/>
      <c r="AN8" s="99" t="s">
        <v>1078</v>
      </c>
      <c r="AO8" s="222" t="s">
        <v>1079</v>
      </c>
      <c r="AR8" s="105"/>
    </row>
    <row r="9" spans="2:44" ht="99.75" customHeight="1">
      <c r="B9" s="369"/>
      <c r="C9" s="101">
        <v>2</v>
      </c>
      <c r="D9" s="207" t="s">
        <v>1008</v>
      </c>
      <c r="E9" s="106" t="s">
        <v>1016</v>
      </c>
      <c r="F9" s="107">
        <v>11</v>
      </c>
      <c r="G9" s="107" t="s">
        <v>1179</v>
      </c>
      <c r="H9" s="107">
        <v>11.4</v>
      </c>
      <c r="I9" s="107" t="s">
        <v>1012</v>
      </c>
      <c r="J9" s="282">
        <v>2.4300000000000002</v>
      </c>
      <c r="K9" s="107" t="s">
        <v>1018</v>
      </c>
      <c r="L9" s="107" t="s">
        <v>1019</v>
      </c>
      <c r="M9" s="212">
        <f>SUM(M14+M15+M16)</f>
        <v>650000</v>
      </c>
      <c r="N9" s="212">
        <f>SUM(N14+N15+N16)</f>
        <v>210000</v>
      </c>
      <c r="O9" s="213">
        <f>SUM(O14+O15+O16)</f>
        <v>140000</v>
      </c>
      <c r="P9" s="213"/>
      <c r="Q9" s="213">
        <v>0</v>
      </c>
      <c r="R9" s="108"/>
      <c r="S9" s="219">
        <f>SUM(M9:R9)</f>
        <v>1000000</v>
      </c>
      <c r="T9" s="94"/>
      <c r="U9" s="109"/>
      <c r="V9" s="109"/>
      <c r="W9" s="109" t="s">
        <v>1043</v>
      </c>
      <c r="X9" s="109" t="s">
        <v>1050</v>
      </c>
      <c r="Y9" s="109" t="s">
        <v>1051</v>
      </c>
      <c r="Z9" s="110" t="s">
        <v>1097</v>
      </c>
      <c r="AA9" s="111" t="s">
        <v>1044</v>
      </c>
      <c r="AB9" s="112" t="s">
        <v>1049</v>
      </c>
      <c r="AC9" s="221">
        <v>2016</v>
      </c>
      <c r="AD9" s="112" t="s">
        <v>1046</v>
      </c>
      <c r="AE9" s="113"/>
      <c r="AF9" s="113"/>
      <c r="AG9" s="113">
        <v>0.5</v>
      </c>
      <c r="AH9" s="113"/>
      <c r="AI9" s="113"/>
      <c r="AJ9" s="113"/>
      <c r="AK9" s="113">
        <v>1</v>
      </c>
      <c r="AL9" s="113"/>
      <c r="AM9" s="113"/>
      <c r="AN9" s="113" t="s">
        <v>1080</v>
      </c>
      <c r="AO9" s="223" t="s">
        <v>1081</v>
      </c>
    </row>
    <row r="10" spans="2:44" ht="103.5" customHeight="1">
      <c r="B10" s="370"/>
      <c r="C10" s="101">
        <v>3</v>
      </c>
      <c r="D10" s="207" t="s">
        <v>1009</v>
      </c>
      <c r="E10" s="106" t="s">
        <v>1020</v>
      </c>
      <c r="F10" s="107">
        <v>11</v>
      </c>
      <c r="G10" s="107">
        <v>11.4</v>
      </c>
      <c r="H10" s="107">
        <v>11.6</v>
      </c>
      <c r="I10" s="107" t="s">
        <v>1012</v>
      </c>
      <c r="J10" s="107">
        <v>2.4300000000000002</v>
      </c>
      <c r="K10" s="107" t="s">
        <v>1018</v>
      </c>
      <c r="L10" s="107" t="s">
        <v>1021</v>
      </c>
      <c r="M10" s="212">
        <f>SUM(M17+M18+M19)</f>
        <v>510000</v>
      </c>
      <c r="N10" s="212">
        <f>SUM(N17+N18+N19)</f>
        <v>310000</v>
      </c>
      <c r="O10" s="213">
        <f>SUM(O17+O18+O19)</f>
        <v>180000</v>
      </c>
      <c r="P10" s="213"/>
      <c r="Q10" s="213">
        <v>0</v>
      </c>
      <c r="R10" s="108"/>
      <c r="S10" s="219">
        <f>SUM(M10:R10)</f>
        <v>1000000</v>
      </c>
      <c r="T10" s="94"/>
      <c r="U10" s="109"/>
      <c r="V10" s="109"/>
      <c r="W10" s="109" t="s">
        <v>1043</v>
      </c>
      <c r="X10" s="109" t="s">
        <v>1052</v>
      </c>
      <c r="Y10" s="109" t="s">
        <v>1053</v>
      </c>
      <c r="Z10" s="110" t="s">
        <v>1098</v>
      </c>
      <c r="AA10" s="111" t="s">
        <v>1044</v>
      </c>
      <c r="AB10" s="112" t="s">
        <v>1049</v>
      </c>
      <c r="AC10" s="221">
        <v>2016</v>
      </c>
      <c r="AD10" s="112" t="s">
        <v>1046</v>
      </c>
      <c r="AE10" s="113"/>
      <c r="AF10" s="113"/>
      <c r="AG10" s="113">
        <v>0.5</v>
      </c>
      <c r="AH10" s="113"/>
      <c r="AI10" s="113"/>
      <c r="AJ10" s="113"/>
      <c r="AK10" s="113">
        <v>1</v>
      </c>
      <c r="AL10" s="113"/>
      <c r="AM10" s="113"/>
      <c r="AN10" s="113" t="s">
        <v>1082</v>
      </c>
      <c r="AO10" s="223" t="s">
        <v>1083</v>
      </c>
    </row>
    <row r="11" spans="2:44" ht="111" customHeight="1">
      <c r="B11" s="206"/>
      <c r="C11" s="122">
        <v>1.1000000000000001</v>
      </c>
      <c r="D11" s="118" t="s">
        <v>1122</v>
      </c>
      <c r="E11" s="114" t="s">
        <v>1013</v>
      </c>
      <c r="F11" s="115" t="s">
        <v>1037</v>
      </c>
      <c r="G11" s="115">
        <v>4.7</v>
      </c>
      <c r="H11" s="115">
        <v>13.3</v>
      </c>
      <c r="I11" s="115" t="s">
        <v>1012</v>
      </c>
      <c r="J11" s="115">
        <v>2.42</v>
      </c>
      <c r="K11" s="115" t="s">
        <v>1014</v>
      </c>
      <c r="L11" s="115" t="s">
        <v>1015</v>
      </c>
      <c r="M11" s="214">
        <v>270000</v>
      </c>
      <c r="N11" s="214">
        <v>110000</v>
      </c>
      <c r="O11" s="215">
        <v>70000</v>
      </c>
      <c r="P11" s="215"/>
      <c r="Q11" s="215">
        <v>10000</v>
      </c>
      <c r="R11" s="116"/>
      <c r="S11" s="220">
        <v>460000</v>
      </c>
      <c r="T11" s="94"/>
      <c r="U11" s="117"/>
      <c r="V11" s="117"/>
      <c r="W11" s="117" t="s">
        <v>1043</v>
      </c>
      <c r="X11" s="117" t="s">
        <v>1054</v>
      </c>
      <c r="Y11" s="117" t="s">
        <v>1055</v>
      </c>
      <c r="Z11" s="118" t="s">
        <v>1100</v>
      </c>
      <c r="AA11" s="119" t="s">
        <v>1056</v>
      </c>
      <c r="AB11" s="120" t="s">
        <v>1057</v>
      </c>
      <c r="AC11" s="221">
        <v>2016</v>
      </c>
      <c r="AD11" s="120" t="s">
        <v>1046</v>
      </c>
      <c r="AE11" s="121">
        <v>0.2</v>
      </c>
      <c r="AF11" s="121"/>
      <c r="AG11" s="121">
        <v>0.5</v>
      </c>
      <c r="AH11" s="121"/>
      <c r="AI11" s="121">
        <v>0.8</v>
      </c>
      <c r="AJ11" s="121"/>
      <c r="AK11" s="121">
        <v>1</v>
      </c>
      <c r="AL11" s="121"/>
      <c r="AM11" s="121"/>
      <c r="AN11" s="121" t="s">
        <v>1084</v>
      </c>
      <c r="AO11" s="224" t="s">
        <v>1085</v>
      </c>
    </row>
    <row r="12" spans="2:44" ht="114.75" customHeight="1">
      <c r="B12" s="364" t="s">
        <v>998</v>
      </c>
      <c r="C12" s="122">
        <v>1.2</v>
      </c>
      <c r="D12" s="106" t="s">
        <v>1123</v>
      </c>
      <c r="E12" s="106" t="s">
        <v>1013</v>
      </c>
      <c r="F12" s="107" t="s">
        <v>1037</v>
      </c>
      <c r="G12" s="107">
        <v>4.7</v>
      </c>
      <c r="H12" s="107">
        <v>13.3</v>
      </c>
      <c r="I12" s="107" t="s">
        <v>1012</v>
      </c>
      <c r="J12" s="107">
        <v>2.42</v>
      </c>
      <c r="K12" s="107" t="s">
        <v>1014</v>
      </c>
      <c r="L12" s="107" t="s">
        <v>1015</v>
      </c>
      <c r="M12" s="212">
        <v>300000</v>
      </c>
      <c r="N12" s="212">
        <v>150000</v>
      </c>
      <c r="O12" s="213">
        <v>80000</v>
      </c>
      <c r="P12" s="213"/>
      <c r="Q12" s="213">
        <v>10000</v>
      </c>
      <c r="R12" s="108"/>
      <c r="S12" s="219">
        <v>540000</v>
      </c>
      <c r="T12" s="94"/>
      <c r="U12" s="109"/>
      <c r="V12" s="109"/>
      <c r="W12" s="109" t="s">
        <v>1043</v>
      </c>
      <c r="X12" s="109" t="s">
        <v>1058</v>
      </c>
      <c r="Y12" s="109" t="s">
        <v>1059</v>
      </c>
      <c r="Z12" s="106" t="s">
        <v>1099</v>
      </c>
      <c r="AA12" s="111" t="s">
        <v>1056</v>
      </c>
      <c r="AB12" s="112" t="s">
        <v>1057</v>
      </c>
      <c r="AC12" s="221">
        <v>2016</v>
      </c>
      <c r="AD12" s="112" t="s">
        <v>1046</v>
      </c>
      <c r="AE12" s="113">
        <v>0.2</v>
      </c>
      <c r="AF12" s="113"/>
      <c r="AG12" s="113">
        <v>0.5</v>
      </c>
      <c r="AH12" s="113"/>
      <c r="AI12" s="113">
        <v>0.8</v>
      </c>
      <c r="AJ12" s="113"/>
      <c r="AK12" s="113">
        <v>1</v>
      </c>
      <c r="AL12" s="113"/>
      <c r="AM12" s="113"/>
      <c r="AN12" s="113" t="s">
        <v>1084</v>
      </c>
      <c r="AO12" s="223" t="s">
        <v>1086</v>
      </c>
    </row>
    <row r="13" spans="2:44" ht="99.95" customHeight="1">
      <c r="B13" s="364"/>
      <c r="C13" s="122">
        <v>1.3</v>
      </c>
      <c r="D13" s="106" t="s">
        <v>1124</v>
      </c>
      <c r="E13" s="106" t="s">
        <v>1022</v>
      </c>
      <c r="F13" s="107">
        <v>5</v>
      </c>
      <c r="G13" s="107">
        <v>5.0999999999999996</v>
      </c>
      <c r="H13" s="107">
        <v>5.5</v>
      </c>
      <c r="I13" s="107" t="s">
        <v>1023</v>
      </c>
      <c r="J13" s="107" t="s">
        <v>1024</v>
      </c>
      <c r="K13" s="107" t="s">
        <v>1025</v>
      </c>
      <c r="L13" s="107" t="s">
        <v>1026</v>
      </c>
      <c r="M13" s="212"/>
      <c r="N13" s="212"/>
      <c r="O13" s="216"/>
      <c r="P13" s="216"/>
      <c r="Q13" s="216"/>
      <c r="R13" s="108"/>
      <c r="S13" s="219"/>
      <c r="T13" s="94"/>
      <c r="U13" s="109"/>
      <c r="V13" s="109"/>
      <c r="W13" s="109" t="s">
        <v>1060</v>
      </c>
      <c r="X13" s="109" t="s">
        <v>1061</v>
      </c>
      <c r="Y13" s="109" t="s">
        <v>1062</v>
      </c>
      <c r="Z13" s="106" t="s">
        <v>1101</v>
      </c>
      <c r="AA13" s="111" t="s">
        <v>1056</v>
      </c>
      <c r="AB13" s="112" t="s">
        <v>1057</v>
      </c>
      <c r="AC13" s="221">
        <v>2016</v>
      </c>
      <c r="AD13" s="112" t="s">
        <v>1046</v>
      </c>
      <c r="AE13" s="113">
        <v>0.2</v>
      </c>
      <c r="AF13" s="113"/>
      <c r="AG13" s="113">
        <v>0.5</v>
      </c>
      <c r="AH13" s="113"/>
      <c r="AI13" s="113">
        <v>0.8</v>
      </c>
      <c r="AJ13" s="113"/>
      <c r="AK13" s="113">
        <v>1</v>
      </c>
      <c r="AL13" s="113"/>
      <c r="AM13" s="113"/>
      <c r="AN13" s="113" t="s">
        <v>1087</v>
      </c>
      <c r="AO13" s="223" t="s">
        <v>1088</v>
      </c>
    </row>
    <row r="14" spans="2:44" ht="176.25" customHeight="1">
      <c r="B14" s="364"/>
      <c r="C14" s="123">
        <v>2.1</v>
      </c>
      <c r="D14" s="114" t="s">
        <v>1001</v>
      </c>
      <c r="E14" s="114" t="s">
        <v>1016</v>
      </c>
      <c r="F14" s="115" t="s">
        <v>1035</v>
      </c>
      <c r="G14" s="115" t="s">
        <v>1017</v>
      </c>
      <c r="H14" s="115">
        <v>11.4</v>
      </c>
      <c r="I14" s="115" t="s">
        <v>1012</v>
      </c>
      <c r="J14" s="115">
        <v>2.4300000000000002</v>
      </c>
      <c r="K14" s="115" t="s">
        <v>1018</v>
      </c>
      <c r="L14" s="115" t="s">
        <v>1019</v>
      </c>
      <c r="M14" s="214">
        <v>320000</v>
      </c>
      <c r="N14" s="214">
        <v>80000</v>
      </c>
      <c r="O14" s="217">
        <v>70000</v>
      </c>
      <c r="P14" s="217"/>
      <c r="Q14" s="217">
        <v>0</v>
      </c>
      <c r="R14" s="124"/>
      <c r="S14" s="220">
        <v>470000</v>
      </c>
      <c r="T14" s="94"/>
      <c r="U14" s="117"/>
      <c r="V14" s="117"/>
      <c r="W14" s="117" t="s">
        <v>1043</v>
      </c>
      <c r="X14" s="117" t="s">
        <v>1063</v>
      </c>
      <c r="Y14" s="117" t="s">
        <v>1064</v>
      </c>
      <c r="Z14" s="114" t="s">
        <v>1102</v>
      </c>
      <c r="AA14" s="119" t="s">
        <v>1056</v>
      </c>
      <c r="AB14" s="120" t="s">
        <v>1057</v>
      </c>
      <c r="AC14" s="221">
        <v>2016</v>
      </c>
      <c r="AD14" s="120" t="s">
        <v>1046</v>
      </c>
      <c r="AE14" s="121">
        <v>0.2</v>
      </c>
      <c r="AF14" s="121"/>
      <c r="AG14" s="121">
        <v>0.5</v>
      </c>
      <c r="AH14" s="121"/>
      <c r="AI14" s="121">
        <v>0.8</v>
      </c>
      <c r="AJ14" s="121"/>
      <c r="AK14" s="121">
        <v>1</v>
      </c>
      <c r="AL14" s="121"/>
      <c r="AM14" s="121"/>
      <c r="AN14" s="121" t="s">
        <v>1089</v>
      </c>
      <c r="AO14" s="224" t="s">
        <v>1090</v>
      </c>
    </row>
    <row r="15" spans="2:44" ht="155.25" customHeight="1">
      <c r="B15" s="364"/>
      <c r="C15" s="123">
        <v>2.2000000000000002</v>
      </c>
      <c r="D15" s="114" t="s">
        <v>1002</v>
      </c>
      <c r="E15" s="114" t="s">
        <v>1016</v>
      </c>
      <c r="F15" s="115" t="s">
        <v>1035</v>
      </c>
      <c r="G15" s="115" t="s">
        <v>1036</v>
      </c>
      <c r="H15" s="115">
        <v>11.4</v>
      </c>
      <c r="I15" s="115" t="s">
        <v>1012</v>
      </c>
      <c r="J15" s="115">
        <v>2.4300000000000002</v>
      </c>
      <c r="K15" s="115" t="s">
        <v>1018</v>
      </c>
      <c r="L15" s="115" t="s">
        <v>1019</v>
      </c>
      <c r="M15" s="214">
        <v>200000</v>
      </c>
      <c r="N15" s="214">
        <v>70000</v>
      </c>
      <c r="O15" s="217">
        <v>40000</v>
      </c>
      <c r="P15" s="217"/>
      <c r="Q15" s="217">
        <v>0</v>
      </c>
      <c r="R15" s="124"/>
      <c r="S15" s="220">
        <v>310000</v>
      </c>
      <c r="T15" s="94"/>
      <c r="U15" s="117"/>
      <c r="V15" s="117"/>
      <c r="W15" s="117" t="s">
        <v>1043</v>
      </c>
      <c r="X15" s="117" t="s">
        <v>1065</v>
      </c>
      <c r="Y15" s="117" t="s">
        <v>1066</v>
      </c>
      <c r="Z15" s="114" t="s">
        <v>1103</v>
      </c>
      <c r="AA15" s="119" t="s">
        <v>1056</v>
      </c>
      <c r="AB15" s="120" t="s">
        <v>1057</v>
      </c>
      <c r="AC15" s="221">
        <v>2016</v>
      </c>
      <c r="AD15" s="120" t="s">
        <v>1046</v>
      </c>
      <c r="AE15" s="121">
        <v>0.2</v>
      </c>
      <c r="AF15" s="121"/>
      <c r="AG15" s="121">
        <v>0.5</v>
      </c>
      <c r="AH15" s="121"/>
      <c r="AI15" s="121">
        <v>0.8</v>
      </c>
      <c r="AJ15" s="121"/>
      <c r="AK15" s="121">
        <v>1</v>
      </c>
      <c r="AL15" s="121"/>
      <c r="AM15" s="121"/>
      <c r="AN15" s="121" t="s">
        <v>1089</v>
      </c>
      <c r="AO15" s="224" t="s">
        <v>1091</v>
      </c>
    </row>
    <row r="16" spans="2:44" ht="141" customHeight="1">
      <c r="B16" s="364"/>
      <c r="C16" s="123">
        <v>2.2999999999999998</v>
      </c>
      <c r="D16" s="114" t="s">
        <v>1003</v>
      </c>
      <c r="E16" s="114" t="s">
        <v>1016</v>
      </c>
      <c r="F16" s="115" t="s">
        <v>1035</v>
      </c>
      <c r="G16" s="115" t="s">
        <v>1036</v>
      </c>
      <c r="H16" s="115" t="s">
        <v>1038</v>
      </c>
      <c r="I16" s="115" t="s">
        <v>1012</v>
      </c>
      <c r="J16" s="115">
        <v>2.4300000000000002</v>
      </c>
      <c r="K16" s="115" t="s">
        <v>1018</v>
      </c>
      <c r="L16" s="115" t="s">
        <v>1027</v>
      </c>
      <c r="M16" s="214">
        <v>130000</v>
      </c>
      <c r="N16" s="214">
        <v>60000</v>
      </c>
      <c r="O16" s="217">
        <v>30000</v>
      </c>
      <c r="P16" s="217"/>
      <c r="Q16" s="217">
        <v>0</v>
      </c>
      <c r="R16" s="124"/>
      <c r="S16" s="220">
        <v>220000</v>
      </c>
      <c r="T16" s="94"/>
      <c r="U16" s="117"/>
      <c r="V16" s="117"/>
      <c r="W16" s="117" t="s">
        <v>1043</v>
      </c>
      <c r="X16" s="117" t="s">
        <v>1067</v>
      </c>
      <c r="Y16" s="117" t="s">
        <v>1068</v>
      </c>
      <c r="Z16" s="114" t="s">
        <v>1104</v>
      </c>
      <c r="AA16" s="119" t="s">
        <v>1056</v>
      </c>
      <c r="AB16" s="120" t="s">
        <v>1057</v>
      </c>
      <c r="AC16" s="221">
        <v>2016</v>
      </c>
      <c r="AD16" s="120" t="s">
        <v>1046</v>
      </c>
      <c r="AE16" s="121">
        <v>0.2</v>
      </c>
      <c r="AF16" s="121"/>
      <c r="AG16" s="121">
        <v>0.5</v>
      </c>
      <c r="AH16" s="121"/>
      <c r="AI16" s="121">
        <v>0.8</v>
      </c>
      <c r="AJ16" s="121"/>
      <c r="AK16" s="121">
        <v>1</v>
      </c>
      <c r="AL16" s="121"/>
      <c r="AM16" s="121"/>
      <c r="AN16" s="121" t="s">
        <v>1089</v>
      </c>
      <c r="AO16" s="224" t="s">
        <v>1090</v>
      </c>
    </row>
    <row r="17" spans="2:41" ht="158.25" customHeight="1">
      <c r="B17" s="364"/>
      <c r="C17" s="123">
        <v>3.1</v>
      </c>
      <c r="D17" s="114" t="s">
        <v>1004</v>
      </c>
      <c r="E17" s="114" t="s">
        <v>1020</v>
      </c>
      <c r="F17" s="115" t="s">
        <v>1035</v>
      </c>
      <c r="G17" s="115" t="s">
        <v>1039</v>
      </c>
      <c r="H17" s="115" t="s">
        <v>1040</v>
      </c>
      <c r="I17" s="115" t="s">
        <v>1012</v>
      </c>
      <c r="J17" s="115">
        <v>2.4300000000000002</v>
      </c>
      <c r="K17" s="115" t="s">
        <v>1018</v>
      </c>
      <c r="L17" s="115" t="s">
        <v>1021</v>
      </c>
      <c r="M17" s="214">
        <v>135000</v>
      </c>
      <c r="N17" s="214">
        <v>100000</v>
      </c>
      <c r="O17" s="217">
        <v>80000</v>
      </c>
      <c r="P17" s="217"/>
      <c r="Q17" s="217">
        <v>0</v>
      </c>
      <c r="R17" s="124"/>
      <c r="S17" s="220">
        <v>315000</v>
      </c>
      <c r="T17" s="94"/>
      <c r="U17" s="117"/>
      <c r="V17" s="117"/>
      <c r="W17" s="117" t="s">
        <v>1043</v>
      </c>
      <c r="X17" s="117" t="s">
        <v>1069</v>
      </c>
      <c r="Y17" s="117" t="s">
        <v>1070</v>
      </c>
      <c r="Z17" s="114" t="s">
        <v>1105</v>
      </c>
      <c r="AA17" s="119" t="s">
        <v>1056</v>
      </c>
      <c r="AB17" s="120" t="s">
        <v>1057</v>
      </c>
      <c r="AC17" s="221">
        <v>2016</v>
      </c>
      <c r="AD17" s="120" t="s">
        <v>1046</v>
      </c>
      <c r="AE17" s="121">
        <v>0.2</v>
      </c>
      <c r="AF17" s="121"/>
      <c r="AG17" s="121">
        <v>0.5</v>
      </c>
      <c r="AH17" s="121"/>
      <c r="AI17" s="121">
        <v>0.8</v>
      </c>
      <c r="AJ17" s="121"/>
      <c r="AK17" s="121">
        <v>1</v>
      </c>
      <c r="AL17" s="121"/>
      <c r="AM17" s="121"/>
      <c r="AN17" s="121" t="s">
        <v>1092</v>
      </c>
      <c r="AO17" s="224" t="s">
        <v>1093</v>
      </c>
    </row>
    <row r="18" spans="2:41" ht="139.5" customHeight="1">
      <c r="B18" s="364"/>
      <c r="C18" s="123">
        <v>3.2</v>
      </c>
      <c r="D18" s="114" t="s">
        <v>1005</v>
      </c>
      <c r="E18" s="114" t="s">
        <v>1020</v>
      </c>
      <c r="F18" s="115" t="s">
        <v>1035</v>
      </c>
      <c r="G18" s="115" t="s">
        <v>1036</v>
      </c>
      <c r="H18" s="115" t="s">
        <v>1041</v>
      </c>
      <c r="I18" s="115" t="s">
        <v>1012</v>
      </c>
      <c r="J18" s="115">
        <v>2.4300000000000002</v>
      </c>
      <c r="K18" s="115" t="s">
        <v>1018</v>
      </c>
      <c r="L18" s="115" t="s">
        <v>1021</v>
      </c>
      <c r="M18" s="214">
        <v>150000</v>
      </c>
      <c r="N18" s="214">
        <v>100000</v>
      </c>
      <c r="O18" s="217">
        <v>30000</v>
      </c>
      <c r="P18" s="217"/>
      <c r="Q18" s="217">
        <v>0</v>
      </c>
      <c r="R18" s="124"/>
      <c r="S18" s="220">
        <v>280000</v>
      </c>
      <c r="T18" s="94"/>
      <c r="U18" s="117"/>
      <c r="V18" s="117"/>
      <c r="W18" s="117" t="s">
        <v>1043</v>
      </c>
      <c r="X18" s="117" t="s">
        <v>1071</v>
      </c>
      <c r="Y18" s="117" t="s">
        <v>1072</v>
      </c>
      <c r="Z18" s="114" t="s">
        <v>1106</v>
      </c>
      <c r="AA18" s="119" t="s">
        <v>1056</v>
      </c>
      <c r="AB18" s="120" t="s">
        <v>1057</v>
      </c>
      <c r="AC18" s="221">
        <v>2016</v>
      </c>
      <c r="AD18" s="120" t="s">
        <v>1046</v>
      </c>
      <c r="AE18" s="121">
        <v>0.2</v>
      </c>
      <c r="AF18" s="121"/>
      <c r="AG18" s="121">
        <v>0.5</v>
      </c>
      <c r="AH18" s="121"/>
      <c r="AI18" s="121">
        <v>0.8</v>
      </c>
      <c r="AJ18" s="121"/>
      <c r="AK18" s="121">
        <v>1</v>
      </c>
      <c r="AL18" s="121"/>
      <c r="AM18" s="121"/>
      <c r="AN18" s="121" t="s">
        <v>1092</v>
      </c>
      <c r="AO18" s="224" t="s">
        <v>1094</v>
      </c>
    </row>
    <row r="19" spans="2:41" ht="150" customHeight="1">
      <c r="B19" s="364"/>
      <c r="C19" s="123">
        <v>3.3</v>
      </c>
      <c r="D19" s="114" t="s">
        <v>1006</v>
      </c>
      <c r="E19" s="114" t="s">
        <v>1020</v>
      </c>
      <c r="F19" s="115" t="s">
        <v>1042</v>
      </c>
      <c r="G19" s="115" t="s">
        <v>1036</v>
      </c>
      <c r="H19" s="115" t="s">
        <v>1041</v>
      </c>
      <c r="I19" s="115" t="s">
        <v>1012</v>
      </c>
      <c r="J19" s="115">
        <v>2.4300000000000002</v>
      </c>
      <c r="K19" s="115" t="s">
        <v>1018</v>
      </c>
      <c r="L19" s="115" t="s">
        <v>1021</v>
      </c>
      <c r="M19" s="214">
        <v>225000</v>
      </c>
      <c r="N19" s="214">
        <v>110000</v>
      </c>
      <c r="O19" s="217">
        <v>70000</v>
      </c>
      <c r="P19" s="217"/>
      <c r="Q19" s="217">
        <v>0</v>
      </c>
      <c r="R19" s="124"/>
      <c r="S19" s="220">
        <v>405000</v>
      </c>
      <c r="T19" s="94"/>
      <c r="U19" s="117"/>
      <c r="V19" s="117"/>
      <c r="W19" s="117" t="s">
        <v>1043</v>
      </c>
      <c r="X19" s="117" t="s">
        <v>1073</v>
      </c>
      <c r="Y19" s="117" t="s">
        <v>1074</v>
      </c>
      <c r="Z19" s="114" t="s">
        <v>1107</v>
      </c>
      <c r="AA19" s="119" t="s">
        <v>1056</v>
      </c>
      <c r="AB19" s="120" t="s">
        <v>1057</v>
      </c>
      <c r="AC19" s="221">
        <v>2016</v>
      </c>
      <c r="AD19" s="120" t="s">
        <v>1046</v>
      </c>
      <c r="AE19" s="121">
        <v>0.2</v>
      </c>
      <c r="AF19" s="121"/>
      <c r="AG19" s="121">
        <v>0.5</v>
      </c>
      <c r="AH19" s="121"/>
      <c r="AI19" s="121">
        <v>0.8</v>
      </c>
      <c r="AJ19" s="121"/>
      <c r="AK19" s="121">
        <v>1</v>
      </c>
      <c r="AL19" s="121"/>
      <c r="AM19" s="121"/>
      <c r="AN19" s="121" t="s">
        <v>1092</v>
      </c>
      <c r="AO19" s="224" t="s">
        <v>1095</v>
      </c>
    </row>
    <row r="20" spans="2:41" ht="15.75">
      <c r="B20" s="125"/>
      <c r="C20" s="126"/>
      <c r="D20" s="127"/>
      <c r="E20" s="128"/>
      <c r="F20" s="128"/>
      <c r="G20" s="128"/>
      <c r="H20" s="128"/>
      <c r="I20" s="128"/>
      <c r="J20" s="128"/>
      <c r="K20" s="128"/>
      <c r="L20" s="128"/>
      <c r="M20" s="128"/>
      <c r="N20" s="129"/>
      <c r="O20" s="129"/>
      <c r="P20" s="129"/>
      <c r="Q20" s="129"/>
      <c r="R20" s="129"/>
      <c r="S20" s="130"/>
      <c r="T20" s="130"/>
      <c r="U20" s="130"/>
      <c r="V20" s="130"/>
      <c r="W20" s="130"/>
      <c r="X20" s="130"/>
      <c r="Y20" s="130"/>
      <c r="Z20" s="131"/>
      <c r="AA20" s="126"/>
      <c r="AB20" s="132"/>
      <c r="AC20" s="133"/>
      <c r="AD20" s="132"/>
      <c r="AE20" s="132"/>
      <c r="AF20" s="132"/>
      <c r="AG20" s="133"/>
      <c r="AH20" s="133"/>
      <c r="AI20" s="133"/>
      <c r="AJ20" s="133"/>
      <c r="AK20" s="133"/>
      <c r="AL20" s="133"/>
      <c r="AM20" s="133"/>
      <c r="AN20" s="126"/>
      <c r="AO20" s="131"/>
    </row>
    <row r="21" spans="2:41" ht="18" customHeight="1">
      <c r="B21" s="125"/>
      <c r="C21" s="134"/>
      <c r="D21" s="127" t="s">
        <v>880</v>
      </c>
      <c r="E21" s="128"/>
      <c r="F21" s="128"/>
      <c r="G21" s="128"/>
      <c r="H21" s="128"/>
      <c r="I21" s="128"/>
      <c r="J21" s="128"/>
      <c r="K21" s="128"/>
      <c r="L21" s="128"/>
      <c r="M21" s="128"/>
      <c r="N21" s="129"/>
      <c r="O21" s="129"/>
      <c r="P21" s="129"/>
      <c r="Q21" s="129"/>
      <c r="R21" s="129"/>
      <c r="S21" s="130"/>
      <c r="T21" s="130"/>
      <c r="U21" s="130"/>
      <c r="V21" s="130"/>
      <c r="W21" s="130"/>
      <c r="X21" s="130"/>
      <c r="Y21" s="130"/>
      <c r="Z21" s="131"/>
      <c r="AA21" s="126"/>
      <c r="AB21" s="132"/>
      <c r="AC21" s="133"/>
      <c r="AD21" s="126"/>
      <c r="AE21" s="126"/>
      <c r="AF21" s="126"/>
      <c r="AG21" s="133"/>
      <c r="AH21" s="133"/>
      <c r="AI21" s="133"/>
      <c r="AJ21" s="133"/>
      <c r="AK21" s="133"/>
      <c r="AL21" s="133"/>
      <c r="AM21" s="133"/>
      <c r="AN21" s="126"/>
      <c r="AO21" s="131"/>
    </row>
    <row r="22" spans="2:41" ht="30.75" customHeight="1">
      <c r="B22" s="125"/>
      <c r="C22" s="134"/>
      <c r="D22" s="365"/>
      <c r="E22" s="365"/>
      <c r="F22" s="135"/>
      <c r="G22" s="135"/>
      <c r="H22" s="135"/>
      <c r="I22" s="135"/>
      <c r="J22" s="135"/>
      <c r="K22" s="135"/>
      <c r="L22" s="135"/>
      <c r="M22" s="135"/>
      <c r="N22" s="129"/>
      <c r="O22" s="129"/>
      <c r="P22" s="129"/>
      <c r="Q22" s="129"/>
      <c r="R22" s="129"/>
      <c r="S22" s="130"/>
      <c r="T22" s="130"/>
      <c r="U22" s="130"/>
      <c r="V22" s="130"/>
      <c r="W22" s="130"/>
      <c r="X22" s="130"/>
      <c r="Y22" s="130"/>
      <c r="Z22" s="131"/>
      <c r="AA22" s="126"/>
      <c r="AB22" s="366"/>
      <c r="AC22" s="366"/>
      <c r="AD22" s="366"/>
      <c r="AE22" s="366"/>
      <c r="AF22" s="126"/>
      <c r="AG22" s="133"/>
      <c r="AH22" s="133"/>
      <c r="AI22" s="133"/>
      <c r="AJ22" s="133"/>
      <c r="AK22" s="133"/>
      <c r="AL22" s="133"/>
      <c r="AM22" s="133"/>
      <c r="AN22" s="126"/>
      <c r="AO22" s="131"/>
    </row>
    <row r="23" spans="2:41" ht="15.75" customHeight="1">
      <c r="B23" s="125"/>
      <c r="C23" s="134"/>
      <c r="D23" s="367"/>
      <c r="E23" s="367"/>
      <c r="F23" s="136"/>
      <c r="G23" s="136"/>
      <c r="H23" s="136"/>
      <c r="I23" s="136"/>
      <c r="J23" s="136"/>
      <c r="K23" s="136"/>
      <c r="L23" s="136"/>
      <c r="M23" s="136"/>
      <c r="N23" s="129"/>
      <c r="O23" s="129"/>
      <c r="P23" s="129"/>
      <c r="Q23" s="129"/>
      <c r="R23" s="129"/>
      <c r="S23" s="130"/>
      <c r="T23" s="130"/>
      <c r="U23" s="130"/>
      <c r="V23" s="130"/>
      <c r="W23" s="130"/>
      <c r="X23" s="130"/>
      <c r="Y23" s="130"/>
      <c r="Z23" s="131"/>
      <c r="AA23" s="126"/>
      <c r="AB23" s="366"/>
      <c r="AC23" s="366"/>
      <c r="AD23" s="366"/>
      <c r="AE23" s="366"/>
      <c r="AF23" s="126"/>
      <c r="AG23" s="133"/>
      <c r="AH23" s="133"/>
      <c r="AI23" s="133"/>
      <c r="AJ23" s="133"/>
      <c r="AK23" s="133"/>
      <c r="AL23" s="133"/>
      <c r="AM23" s="133"/>
      <c r="AN23" s="126"/>
      <c r="AO23" s="131"/>
    </row>
    <row r="24" spans="2:41" ht="15.75" customHeight="1">
      <c r="B24" s="125"/>
      <c r="C24" s="134"/>
      <c r="D24" s="367"/>
      <c r="E24" s="367"/>
      <c r="F24" s="136"/>
      <c r="G24" s="136"/>
      <c r="H24" s="136"/>
      <c r="I24" s="136"/>
      <c r="J24" s="136"/>
      <c r="K24" s="136"/>
      <c r="L24" s="136"/>
      <c r="M24" s="136"/>
      <c r="N24" s="129"/>
      <c r="O24" s="129"/>
      <c r="P24" s="129"/>
      <c r="Q24" s="129"/>
      <c r="R24" s="129"/>
      <c r="S24" s="130"/>
      <c r="T24" s="130"/>
      <c r="U24" s="130"/>
      <c r="V24" s="130"/>
      <c r="W24" s="130"/>
      <c r="X24" s="130"/>
      <c r="Y24" s="130"/>
      <c r="Z24" s="131"/>
      <c r="AA24" s="126"/>
      <c r="AB24" s="366"/>
      <c r="AC24" s="366"/>
      <c r="AD24" s="366"/>
      <c r="AE24" s="366"/>
      <c r="AF24" s="126"/>
      <c r="AG24" s="133"/>
      <c r="AH24" s="133"/>
      <c r="AI24" s="133"/>
      <c r="AJ24" s="133"/>
      <c r="AK24" s="133"/>
      <c r="AL24" s="133"/>
      <c r="AM24" s="133"/>
      <c r="AN24" s="126"/>
      <c r="AO24" s="131"/>
    </row>
    <row r="25" spans="2:41" ht="15.75" customHeight="1">
      <c r="B25" s="125"/>
      <c r="C25" s="134"/>
      <c r="D25" s="367" t="s">
        <v>880</v>
      </c>
      <c r="E25" s="367"/>
      <c r="F25" s="136"/>
      <c r="G25" s="136"/>
      <c r="H25" s="136"/>
      <c r="I25" s="136"/>
      <c r="J25" s="136"/>
      <c r="K25" s="136"/>
      <c r="L25" s="136"/>
      <c r="M25" s="136"/>
      <c r="N25" s="129"/>
      <c r="O25" s="129"/>
      <c r="P25" s="129"/>
      <c r="Q25" s="129"/>
      <c r="R25" s="129"/>
      <c r="S25" s="130"/>
      <c r="T25" s="130"/>
      <c r="U25" s="130"/>
      <c r="V25" s="130"/>
      <c r="W25" s="130"/>
      <c r="X25" s="130"/>
      <c r="Y25" s="130"/>
      <c r="Z25" s="131"/>
      <c r="AA25" s="126"/>
      <c r="AB25" s="366"/>
      <c r="AC25" s="366"/>
      <c r="AD25" s="366"/>
      <c r="AE25" s="366"/>
      <c r="AF25" s="132"/>
      <c r="AG25" s="133"/>
      <c r="AH25" s="133"/>
      <c r="AI25" s="133"/>
      <c r="AJ25" s="133"/>
      <c r="AK25" s="133"/>
      <c r="AL25" s="133"/>
      <c r="AM25" s="133"/>
      <c r="AN25" s="126"/>
      <c r="AO25" s="131"/>
    </row>
    <row r="26" spans="2:41" s="189" customFormat="1" ht="108" customHeight="1">
      <c r="B26" s="180"/>
      <c r="C26" s="181"/>
      <c r="D26" s="362"/>
      <c r="E26" s="362"/>
      <c r="F26" s="182"/>
      <c r="G26" s="182"/>
      <c r="H26" s="182"/>
      <c r="I26" s="182"/>
      <c r="J26" s="182"/>
      <c r="K26" s="182"/>
      <c r="L26" s="182"/>
      <c r="M26" s="182"/>
      <c r="N26" s="183"/>
      <c r="O26" s="183"/>
      <c r="P26" s="183"/>
      <c r="Q26" s="183"/>
      <c r="R26" s="183"/>
      <c r="S26" s="184"/>
      <c r="T26" s="184"/>
      <c r="U26" s="184"/>
      <c r="V26" s="184"/>
      <c r="W26" s="184"/>
      <c r="X26" s="184"/>
      <c r="Y26" s="184"/>
      <c r="Z26" s="185"/>
      <c r="AA26" s="186"/>
      <c r="AB26" s="363"/>
      <c r="AC26" s="363"/>
      <c r="AD26" s="363"/>
      <c r="AE26" s="363"/>
      <c r="AF26" s="187"/>
      <c r="AG26" s="188"/>
      <c r="AH26" s="188"/>
      <c r="AI26" s="188"/>
      <c r="AJ26" s="188"/>
      <c r="AK26" s="188"/>
      <c r="AL26" s="188"/>
      <c r="AM26" s="188"/>
      <c r="AN26" s="186"/>
      <c r="AO26" s="185"/>
    </row>
    <row r="27" spans="2:41" s="189" customFormat="1" ht="26.25" customHeight="1">
      <c r="B27" s="180"/>
      <c r="C27" s="181"/>
      <c r="D27" s="182"/>
      <c r="E27" s="182"/>
      <c r="F27" s="182"/>
      <c r="G27" s="182"/>
      <c r="H27" s="182"/>
      <c r="I27" s="182"/>
      <c r="J27" s="182"/>
      <c r="K27" s="182"/>
      <c r="L27" s="182"/>
      <c r="M27" s="182"/>
      <c r="N27" s="183"/>
      <c r="O27" s="183"/>
      <c r="P27" s="183"/>
      <c r="Q27" s="183"/>
      <c r="R27" s="183"/>
      <c r="S27" s="184"/>
      <c r="T27" s="184"/>
      <c r="U27" s="184"/>
      <c r="V27" s="184"/>
      <c r="W27" s="184"/>
      <c r="X27" s="184"/>
      <c r="Y27" s="184"/>
      <c r="Z27" s="185"/>
      <c r="AA27" s="186"/>
      <c r="AB27" s="190"/>
      <c r="AC27" s="190"/>
      <c r="AD27" s="190"/>
      <c r="AE27" s="190"/>
      <c r="AF27" s="187"/>
      <c r="AG27" s="188"/>
      <c r="AH27" s="188"/>
      <c r="AI27" s="188"/>
      <c r="AJ27" s="188"/>
      <c r="AK27" s="188"/>
      <c r="AL27" s="188"/>
      <c r="AM27" s="188"/>
      <c r="AN27" s="186"/>
      <c r="AO27" s="185"/>
    </row>
    <row r="28" spans="2:41" s="189" customFormat="1" ht="26.25" customHeight="1">
      <c r="B28" s="180"/>
      <c r="C28" s="181"/>
      <c r="D28" s="182"/>
      <c r="E28" s="182"/>
      <c r="F28" s="182"/>
      <c r="G28" s="182"/>
      <c r="H28" s="182"/>
      <c r="I28" s="182"/>
      <c r="J28" s="182"/>
      <c r="K28" s="182"/>
      <c r="L28" s="182"/>
      <c r="M28" s="182"/>
      <c r="N28" s="183"/>
      <c r="O28" s="183"/>
      <c r="P28" s="183"/>
      <c r="Q28" s="183"/>
      <c r="R28" s="183"/>
      <c r="S28" s="184"/>
      <c r="T28" s="184"/>
      <c r="U28" s="184"/>
      <c r="V28" s="184"/>
      <c r="W28" s="184"/>
      <c r="X28" s="184"/>
      <c r="Y28" s="184"/>
      <c r="Z28" s="185"/>
      <c r="AA28" s="186"/>
      <c r="AB28" s="190"/>
      <c r="AC28" s="190"/>
      <c r="AD28" s="190"/>
      <c r="AE28" s="190"/>
      <c r="AF28" s="187"/>
      <c r="AG28" s="188"/>
      <c r="AH28" s="188"/>
      <c r="AI28" s="188"/>
      <c r="AJ28" s="188"/>
      <c r="AK28" s="188"/>
      <c r="AL28" s="188"/>
      <c r="AM28" s="188"/>
      <c r="AN28" s="186"/>
      <c r="AO28" s="185"/>
    </row>
    <row r="29" spans="2:41" s="189" customFormat="1" ht="408.75" customHeight="1">
      <c r="B29" s="191"/>
      <c r="C29" s="192"/>
      <c r="D29" s="193" t="s">
        <v>880</v>
      </c>
      <c r="E29" s="194"/>
      <c r="F29" s="194"/>
      <c r="G29" s="194"/>
      <c r="H29" s="194"/>
      <c r="I29" s="194"/>
      <c r="J29" s="194"/>
      <c r="K29" s="194"/>
      <c r="L29" s="194"/>
      <c r="M29" s="194"/>
      <c r="N29" s="195"/>
      <c r="O29" s="195"/>
      <c r="P29" s="195"/>
      <c r="Q29" s="195"/>
      <c r="R29" s="195"/>
      <c r="S29" s="196"/>
      <c r="T29" s="196"/>
      <c r="U29" s="196"/>
      <c r="V29" s="196"/>
      <c r="W29" s="196"/>
      <c r="X29" s="196"/>
      <c r="Y29" s="196"/>
      <c r="Z29" s="197"/>
      <c r="AA29" s="198"/>
      <c r="AB29" s="199"/>
      <c r="AC29" s="200"/>
      <c r="AD29" s="199"/>
      <c r="AE29" s="199"/>
      <c r="AF29" s="199"/>
      <c r="AG29" s="200"/>
      <c r="AH29" s="200"/>
      <c r="AI29" s="200"/>
      <c r="AJ29" s="200"/>
      <c r="AK29" s="200"/>
      <c r="AL29" s="200"/>
      <c r="AM29" s="200"/>
      <c r="AN29" s="198"/>
      <c r="AO29" s="197"/>
    </row>
    <row r="30" spans="2:41" ht="15.75" customHeight="1">
      <c r="B30" s="137"/>
      <c r="C30" s="138"/>
      <c r="D30" s="139"/>
      <c r="E30" s="140"/>
      <c r="F30" s="140"/>
      <c r="G30" s="140"/>
      <c r="H30" s="140"/>
      <c r="I30" s="140"/>
      <c r="J30" s="140"/>
      <c r="K30" s="140"/>
      <c r="L30" s="140"/>
      <c r="M30" s="140"/>
      <c r="N30" s="141"/>
      <c r="O30" s="141"/>
      <c r="P30" s="141"/>
      <c r="Q30" s="141"/>
      <c r="R30" s="141"/>
      <c r="S30" s="142"/>
      <c r="T30" s="142"/>
      <c r="U30" s="142"/>
      <c r="V30" s="142"/>
      <c r="W30" s="142"/>
      <c r="X30" s="142"/>
      <c r="Y30" s="142"/>
      <c r="Z30" s="143"/>
      <c r="AA30" s="136"/>
      <c r="AB30" s="144"/>
      <c r="AC30" s="145"/>
      <c r="AD30" s="144"/>
      <c r="AE30" s="144"/>
      <c r="AF30" s="144"/>
      <c r="AG30" s="145"/>
      <c r="AH30" s="145"/>
      <c r="AI30" s="145"/>
      <c r="AJ30" s="145"/>
      <c r="AK30" s="145"/>
      <c r="AL30" s="145"/>
      <c r="AM30" s="145"/>
      <c r="AN30" s="136"/>
      <c r="AO30" s="143"/>
    </row>
    <row r="31" spans="2:41" ht="15.75" customHeight="1">
      <c r="C31" s="146"/>
      <c r="D31" s="147" t="s">
        <v>880</v>
      </c>
      <c r="E31" s="148"/>
      <c r="F31" s="148"/>
      <c r="G31" s="148"/>
      <c r="H31" s="148"/>
      <c r="I31" s="148"/>
      <c r="J31" s="148"/>
      <c r="K31" s="148"/>
      <c r="L31" s="148"/>
      <c r="M31" s="148"/>
      <c r="N31" s="149"/>
      <c r="O31" s="149"/>
      <c r="P31" s="149"/>
      <c r="Q31" s="149"/>
      <c r="R31" s="149"/>
      <c r="S31" s="150"/>
      <c r="T31" s="150"/>
      <c r="U31" s="150"/>
      <c r="V31" s="150"/>
      <c r="W31" s="150"/>
      <c r="X31" s="150"/>
      <c r="Y31" s="150"/>
      <c r="Z31" s="151"/>
      <c r="AA31" s="152"/>
      <c r="AB31" s="153"/>
      <c r="AC31" s="154"/>
      <c r="AD31" s="153"/>
      <c r="AE31" s="153"/>
      <c r="AF31" s="153"/>
      <c r="AG31" s="154"/>
      <c r="AH31" s="154"/>
      <c r="AI31" s="154"/>
      <c r="AJ31" s="154"/>
      <c r="AK31" s="154"/>
      <c r="AL31" s="154"/>
      <c r="AM31" s="154"/>
      <c r="AN31" s="152"/>
      <c r="AO31" s="151"/>
    </row>
    <row r="32" spans="2:41" ht="15.75" customHeight="1">
      <c r="B32" s="155"/>
      <c r="C32" s="146"/>
      <c r="D32" s="147" t="s">
        <v>880</v>
      </c>
      <c r="E32" s="148"/>
      <c r="F32" s="148"/>
      <c r="G32" s="148"/>
      <c r="H32" s="148"/>
      <c r="I32" s="148"/>
      <c r="J32" s="148"/>
      <c r="K32" s="148"/>
      <c r="L32" s="148"/>
      <c r="M32" s="148"/>
      <c r="N32" s="149"/>
      <c r="O32" s="149"/>
      <c r="P32" s="149"/>
      <c r="Q32" s="149"/>
      <c r="R32" s="149"/>
      <c r="S32" s="150"/>
      <c r="T32" s="150"/>
      <c r="U32" s="150"/>
      <c r="V32" s="150"/>
      <c r="W32" s="150"/>
      <c r="X32" s="150"/>
      <c r="Y32" s="150"/>
      <c r="Z32" s="156"/>
      <c r="AA32" s="152"/>
      <c r="AB32" s="153"/>
      <c r="AC32" s="154"/>
      <c r="AD32" s="153"/>
      <c r="AE32" s="153"/>
      <c r="AF32" s="153"/>
      <c r="AG32" s="154"/>
      <c r="AH32" s="154"/>
      <c r="AI32" s="154"/>
      <c r="AJ32" s="154"/>
      <c r="AK32" s="154"/>
      <c r="AL32" s="154"/>
      <c r="AM32" s="154"/>
      <c r="AN32" s="152"/>
      <c r="AO32" s="151"/>
    </row>
    <row r="33" spans="2:41" ht="15.75" customHeight="1">
      <c r="B33" s="155"/>
      <c r="C33" s="146"/>
      <c r="D33" s="147" t="s">
        <v>880</v>
      </c>
      <c r="E33" s="148"/>
      <c r="F33" s="148"/>
      <c r="G33" s="148"/>
      <c r="H33" s="148"/>
      <c r="I33" s="148"/>
      <c r="J33" s="148"/>
      <c r="K33" s="148"/>
      <c r="L33" s="148"/>
      <c r="M33" s="148"/>
      <c r="N33" s="149"/>
      <c r="O33" s="149"/>
      <c r="P33" s="149"/>
      <c r="Q33" s="149"/>
      <c r="R33" s="149"/>
      <c r="S33" s="150"/>
      <c r="T33" s="150"/>
      <c r="U33" s="150"/>
      <c r="V33" s="150"/>
      <c r="W33" s="150"/>
      <c r="X33" s="150"/>
      <c r="Y33" s="150"/>
      <c r="Z33" s="156"/>
      <c r="AA33" s="152"/>
      <c r="AB33" s="153"/>
      <c r="AC33" s="154"/>
      <c r="AD33" s="153"/>
      <c r="AE33" s="153"/>
      <c r="AF33" s="153"/>
      <c r="AG33" s="154"/>
      <c r="AH33" s="154"/>
      <c r="AI33" s="154"/>
      <c r="AJ33" s="154"/>
      <c r="AK33" s="154"/>
      <c r="AL33" s="154"/>
      <c r="AM33" s="154"/>
      <c r="AN33" s="152"/>
      <c r="AO33" s="151"/>
    </row>
    <row r="34" spans="2:41" ht="84.75" customHeight="1">
      <c r="B34" s="155"/>
      <c r="C34" s="146"/>
      <c r="D34" s="147" t="s">
        <v>880</v>
      </c>
      <c r="E34" s="148"/>
      <c r="F34" s="148"/>
      <c r="G34" s="148"/>
      <c r="H34" s="148"/>
      <c r="I34" s="148"/>
      <c r="J34" s="148"/>
      <c r="K34" s="148"/>
      <c r="L34" s="148"/>
      <c r="M34" s="148"/>
      <c r="N34" s="149"/>
      <c r="O34" s="149"/>
      <c r="P34" s="149"/>
      <c r="Q34" s="149"/>
      <c r="R34" s="149"/>
      <c r="S34" s="150"/>
      <c r="T34" s="150"/>
      <c r="U34" s="150"/>
      <c r="V34" s="150"/>
      <c r="W34" s="150"/>
      <c r="X34" s="150"/>
      <c r="Y34" s="150"/>
      <c r="Z34" s="156"/>
      <c r="AA34" s="152"/>
      <c r="AB34" s="153"/>
      <c r="AC34" s="154"/>
      <c r="AD34" s="153"/>
      <c r="AE34" s="153"/>
      <c r="AF34" s="153"/>
      <c r="AG34" s="154"/>
      <c r="AH34" s="154"/>
      <c r="AI34" s="154"/>
      <c r="AJ34" s="154"/>
      <c r="AK34" s="154"/>
      <c r="AL34" s="154"/>
      <c r="AM34" s="154"/>
      <c r="AN34" s="152"/>
      <c r="AO34" s="151"/>
    </row>
    <row r="35" spans="2:41" ht="15.75" customHeight="1">
      <c r="B35" s="155"/>
      <c r="C35" s="146"/>
      <c r="D35" s="147" t="s">
        <v>880</v>
      </c>
      <c r="E35" s="148"/>
      <c r="F35" s="148"/>
      <c r="G35" s="148"/>
      <c r="H35" s="148"/>
      <c r="I35" s="148"/>
      <c r="J35" s="148"/>
      <c r="K35" s="148"/>
      <c r="L35" s="148"/>
      <c r="M35" s="148"/>
      <c r="N35" s="149"/>
      <c r="O35" s="149"/>
      <c r="P35" s="149"/>
      <c r="Q35" s="149"/>
      <c r="R35" s="149"/>
      <c r="S35" s="150"/>
      <c r="T35" s="150"/>
      <c r="U35" s="150"/>
      <c r="V35" s="150"/>
      <c r="W35" s="150"/>
      <c r="X35" s="150"/>
      <c r="Y35" s="150"/>
      <c r="Z35" s="156"/>
      <c r="AA35" s="152"/>
      <c r="AB35" s="153"/>
      <c r="AC35" s="154"/>
      <c r="AD35" s="153"/>
      <c r="AE35" s="153"/>
      <c r="AF35" s="153"/>
      <c r="AG35" s="154"/>
      <c r="AH35" s="154"/>
      <c r="AI35" s="154"/>
      <c r="AJ35" s="154"/>
      <c r="AK35" s="154"/>
      <c r="AL35" s="154"/>
      <c r="AM35" s="154"/>
      <c r="AN35" s="152"/>
      <c r="AO35" s="151"/>
    </row>
    <row r="36" spans="2:41" ht="15.75" customHeight="1">
      <c r="B36" s="155"/>
      <c r="C36" s="146"/>
      <c r="D36" s="147" t="s">
        <v>880</v>
      </c>
      <c r="E36" s="148"/>
      <c r="F36" s="148"/>
      <c r="G36" s="148"/>
      <c r="H36" s="148"/>
      <c r="I36" s="148"/>
      <c r="J36" s="148"/>
      <c r="K36" s="148"/>
      <c r="L36" s="148"/>
      <c r="M36" s="148"/>
      <c r="N36" s="149"/>
      <c r="O36" s="149"/>
      <c r="P36" s="149"/>
      <c r="Q36" s="149"/>
      <c r="R36" s="149"/>
      <c r="S36" s="150"/>
      <c r="T36" s="150"/>
      <c r="U36" s="150"/>
      <c r="V36" s="150"/>
      <c r="W36" s="150"/>
      <c r="X36" s="150"/>
      <c r="Y36" s="150"/>
      <c r="Z36" s="156"/>
      <c r="AA36" s="152"/>
      <c r="AB36" s="153"/>
      <c r="AC36" s="154"/>
      <c r="AD36" s="153"/>
      <c r="AE36" s="153"/>
      <c r="AF36" s="153"/>
      <c r="AG36" s="154"/>
      <c r="AH36" s="154"/>
      <c r="AI36" s="154"/>
      <c r="AJ36" s="154"/>
      <c r="AK36" s="154"/>
      <c r="AL36" s="154"/>
      <c r="AM36" s="154"/>
      <c r="AN36" s="153"/>
      <c r="AO36" s="157"/>
    </row>
    <row r="37" spans="2:41" ht="15.75" customHeight="1">
      <c r="B37" s="155"/>
      <c r="C37" s="146"/>
      <c r="D37" s="147" t="s">
        <v>880</v>
      </c>
      <c r="E37" s="148"/>
      <c r="F37" s="148"/>
      <c r="G37" s="148"/>
      <c r="H37" s="148"/>
      <c r="I37" s="148"/>
      <c r="J37" s="148"/>
      <c r="K37" s="148"/>
      <c r="L37" s="148"/>
      <c r="M37" s="148"/>
      <c r="N37" s="149"/>
      <c r="O37" s="149"/>
      <c r="P37" s="149"/>
      <c r="Q37" s="149"/>
      <c r="R37" s="149"/>
      <c r="S37" s="150"/>
      <c r="T37" s="150"/>
      <c r="U37" s="150"/>
      <c r="V37" s="150"/>
      <c r="W37" s="150"/>
      <c r="X37" s="150"/>
      <c r="Y37" s="150"/>
      <c r="Z37" s="156"/>
      <c r="AA37" s="152"/>
      <c r="AB37" s="153"/>
      <c r="AC37" s="154"/>
      <c r="AD37" s="153"/>
      <c r="AE37" s="153"/>
      <c r="AF37" s="153"/>
      <c r="AG37" s="154"/>
      <c r="AH37" s="154"/>
      <c r="AI37" s="154"/>
      <c r="AJ37" s="154"/>
      <c r="AK37" s="154"/>
      <c r="AL37" s="154"/>
      <c r="AM37" s="154"/>
      <c r="AN37" s="153"/>
      <c r="AO37" s="157"/>
    </row>
    <row r="38" spans="2:41" ht="15.75" customHeight="1">
      <c r="B38" s="155"/>
      <c r="C38" s="146"/>
      <c r="D38" s="147" t="s">
        <v>880</v>
      </c>
      <c r="E38" s="148"/>
      <c r="F38" s="148"/>
      <c r="G38" s="148"/>
      <c r="H38" s="148"/>
      <c r="I38" s="148"/>
      <c r="J38" s="148"/>
      <c r="K38" s="148"/>
      <c r="L38" s="148"/>
      <c r="M38" s="148"/>
      <c r="N38" s="149"/>
      <c r="O38" s="149"/>
      <c r="P38" s="149"/>
      <c r="Q38" s="149"/>
      <c r="R38" s="149"/>
      <c r="S38" s="150"/>
      <c r="T38" s="150"/>
      <c r="U38" s="150"/>
      <c r="V38" s="150"/>
      <c r="W38" s="150"/>
      <c r="X38" s="150"/>
      <c r="Y38" s="150"/>
      <c r="Z38" s="156"/>
      <c r="AA38" s="152"/>
      <c r="AB38" s="153"/>
      <c r="AC38" s="154"/>
      <c r="AD38" s="153"/>
      <c r="AE38" s="153"/>
      <c r="AF38" s="153"/>
      <c r="AG38" s="154"/>
      <c r="AH38" s="154"/>
      <c r="AI38" s="154"/>
      <c r="AJ38" s="154"/>
      <c r="AK38" s="154"/>
      <c r="AL38" s="154"/>
      <c r="AM38" s="154"/>
      <c r="AN38" s="153"/>
      <c r="AO38" s="157"/>
    </row>
    <row r="39" spans="2:41" ht="15.75" customHeight="1">
      <c r="B39" s="155"/>
      <c r="C39" s="146"/>
      <c r="D39" s="147" t="s">
        <v>880</v>
      </c>
      <c r="E39" s="148"/>
      <c r="F39" s="148"/>
      <c r="G39" s="148"/>
      <c r="H39" s="148"/>
      <c r="I39" s="148"/>
      <c r="J39" s="148"/>
      <c r="K39" s="148"/>
      <c r="L39" s="148"/>
      <c r="M39" s="148"/>
      <c r="N39" s="149"/>
      <c r="O39" s="149"/>
      <c r="P39" s="149"/>
      <c r="Q39" s="149"/>
      <c r="R39" s="149"/>
      <c r="S39" s="150"/>
      <c r="T39" s="150"/>
      <c r="U39" s="150"/>
      <c r="V39" s="150"/>
      <c r="W39" s="150"/>
      <c r="X39" s="150"/>
      <c r="Y39" s="150"/>
      <c r="Z39" s="156"/>
      <c r="AA39" s="152"/>
      <c r="AB39" s="153"/>
      <c r="AC39" s="154"/>
      <c r="AD39" s="153"/>
      <c r="AE39" s="153"/>
      <c r="AF39" s="153"/>
      <c r="AG39" s="154"/>
      <c r="AH39" s="154"/>
      <c r="AI39" s="154"/>
      <c r="AJ39" s="154"/>
      <c r="AK39" s="154"/>
      <c r="AL39" s="154"/>
      <c r="AM39" s="154"/>
      <c r="AN39" s="153"/>
      <c r="AO39" s="157"/>
    </row>
    <row r="40" spans="2:41" ht="15.75" customHeight="1">
      <c r="B40" s="155"/>
      <c r="C40" s="146"/>
      <c r="D40" s="147" t="s">
        <v>880</v>
      </c>
      <c r="E40" s="148"/>
      <c r="F40" s="148"/>
      <c r="G40" s="148"/>
      <c r="H40" s="148"/>
      <c r="I40" s="148"/>
      <c r="J40" s="148"/>
      <c r="K40" s="148"/>
      <c r="L40" s="148"/>
      <c r="M40" s="148"/>
      <c r="N40" s="149"/>
      <c r="O40" s="149"/>
      <c r="P40" s="149"/>
      <c r="Q40" s="149"/>
      <c r="R40" s="149"/>
      <c r="S40" s="150"/>
      <c r="T40" s="150"/>
      <c r="U40" s="150"/>
      <c r="V40" s="150"/>
      <c r="W40" s="150"/>
      <c r="X40" s="150"/>
      <c r="Y40" s="150"/>
      <c r="Z40" s="156"/>
      <c r="AA40" s="152"/>
      <c r="AB40" s="153"/>
      <c r="AC40" s="154"/>
      <c r="AD40" s="153"/>
      <c r="AE40" s="153"/>
      <c r="AF40" s="153"/>
      <c r="AG40" s="154"/>
      <c r="AH40" s="154"/>
      <c r="AI40" s="154"/>
      <c r="AJ40" s="154"/>
      <c r="AK40" s="154"/>
      <c r="AL40" s="154"/>
      <c r="AM40" s="154"/>
      <c r="AN40" s="153"/>
      <c r="AO40" s="157"/>
    </row>
    <row r="41" spans="2:41" ht="15.75" customHeight="1">
      <c r="B41" s="155"/>
      <c r="C41" s="146"/>
      <c r="D41" s="147" t="s">
        <v>880</v>
      </c>
      <c r="E41" s="148"/>
      <c r="F41" s="148"/>
      <c r="G41" s="148"/>
      <c r="H41" s="148"/>
      <c r="I41" s="148"/>
      <c r="J41" s="148"/>
      <c r="K41" s="148"/>
      <c r="L41" s="148"/>
      <c r="M41" s="148"/>
      <c r="N41" s="149"/>
      <c r="O41" s="149"/>
      <c r="P41" s="149"/>
      <c r="Q41" s="149"/>
      <c r="R41" s="149"/>
      <c r="S41" s="150"/>
      <c r="T41" s="150"/>
      <c r="U41" s="150"/>
      <c r="V41" s="150"/>
      <c r="W41" s="150"/>
      <c r="X41" s="150"/>
      <c r="Y41" s="150"/>
      <c r="Z41" s="156"/>
      <c r="AA41" s="152"/>
      <c r="AB41" s="153"/>
      <c r="AC41" s="154"/>
      <c r="AD41" s="153"/>
      <c r="AE41" s="153"/>
      <c r="AF41" s="153"/>
      <c r="AG41" s="154"/>
      <c r="AH41" s="154"/>
      <c r="AI41" s="154"/>
      <c r="AJ41" s="154"/>
      <c r="AK41" s="154"/>
      <c r="AL41" s="154"/>
      <c r="AM41" s="154"/>
      <c r="AN41" s="153"/>
      <c r="AO41" s="157"/>
    </row>
    <row r="42" spans="2:41" ht="15.75" customHeight="1">
      <c r="B42" s="155"/>
      <c r="C42" s="146"/>
      <c r="D42" s="147" t="s">
        <v>880</v>
      </c>
      <c r="E42" s="148"/>
      <c r="F42" s="148"/>
      <c r="G42" s="148"/>
      <c r="H42" s="148"/>
      <c r="I42" s="148"/>
      <c r="J42" s="148"/>
      <c r="K42" s="148"/>
      <c r="L42" s="148"/>
      <c r="M42" s="148"/>
      <c r="N42" s="149"/>
      <c r="O42" s="149"/>
      <c r="P42" s="149"/>
      <c r="Q42" s="149"/>
      <c r="R42" s="149"/>
      <c r="S42" s="150"/>
      <c r="T42" s="150"/>
      <c r="U42" s="150"/>
      <c r="V42" s="150"/>
      <c r="W42" s="150"/>
      <c r="X42" s="150"/>
      <c r="Y42" s="150"/>
      <c r="Z42" s="156"/>
      <c r="AA42" s="152"/>
      <c r="AB42" s="153"/>
      <c r="AC42" s="154"/>
      <c r="AD42" s="153"/>
      <c r="AE42" s="153"/>
      <c r="AF42" s="153"/>
      <c r="AG42" s="154"/>
      <c r="AH42" s="154"/>
      <c r="AI42" s="154"/>
      <c r="AJ42" s="154"/>
      <c r="AK42" s="154"/>
      <c r="AL42" s="154"/>
      <c r="AM42" s="154"/>
      <c r="AN42" s="153"/>
      <c r="AO42" s="157"/>
    </row>
    <row r="43" spans="2:41" ht="15.75" customHeight="1">
      <c r="B43" s="155"/>
      <c r="C43" s="146"/>
      <c r="D43" s="147" t="s">
        <v>880</v>
      </c>
      <c r="E43" s="148"/>
      <c r="F43" s="148"/>
      <c r="G43" s="148"/>
      <c r="H43" s="148"/>
      <c r="I43" s="148"/>
      <c r="J43" s="148"/>
      <c r="K43" s="148"/>
      <c r="L43" s="148"/>
      <c r="M43" s="148"/>
      <c r="N43" s="149"/>
      <c r="O43" s="149"/>
      <c r="P43" s="149"/>
      <c r="Q43" s="149"/>
      <c r="R43" s="149"/>
      <c r="S43" s="150"/>
      <c r="T43" s="150"/>
      <c r="U43" s="150"/>
      <c r="V43" s="150"/>
      <c r="W43" s="150"/>
      <c r="X43" s="150"/>
      <c r="Y43" s="150"/>
      <c r="Z43" s="156"/>
      <c r="AA43" s="152"/>
      <c r="AB43" s="153"/>
      <c r="AC43" s="154"/>
      <c r="AD43" s="153"/>
      <c r="AE43" s="153"/>
      <c r="AF43" s="153"/>
      <c r="AG43" s="154"/>
      <c r="AH43" s="154"/>
      <c r="AI43" s="154"/>
      <c r="AJ43" s="154"/>
      <c r="AK43" s="154"/>
      <c r="AL43" s="154"/>
      <c r="AM43" s="154"/>
      <c r="AN43" s="153"/>
      <c r="AO43" s="157"/>
    </row>
    <row r="44" spans="2:41" ht="15.75" customHeight="1">
      <c r="B44" s="155"/>
      <c r="C44" s="146"/>
      <c r="D44" s="147" t="s">
        <v>880</v>
      </c>
      <c r="E44" s="148"/>
      <c r="F44" s="148"/>
      <c r="G44" s="148"/>
      <c r="H44" s="148"/>
      <c r="I44" s="148"/>
      <c r="J44" s="148"/>
      <c r="K44" s="148"/>
      <c r="L44" s="148"/>
      <c r="M44" s="148"/>
      <c r="N44" s="149"/>
      <c r="O44" s="149"/>
      <c r="P44" s="149"/>
      <c r="Q44" s="149"/>
      <c r="R44" s="149"/>
      <c r="S44" s="150"/>
      <c r="T44" s="150"/>
      <c r="U44" s="150"/>
      <c r="V44" s="150"/>
      <c r="W44" s="150"/>
      <c r="X44" s="150"/>
      <c r="Y44" s="150"/>
      <c r="Z44" s="156"/>
      <c r="AA44" s="152"/>
      <c r="AB44" s="153"/>
      <c r="AC44" s="154"/>
      <c r="AD44" s="153"/>
      <c r="AE44" s="153"/>
      <c r="AF44" s="153"/>
      <c r="AG44" s="154"/>
      <c r="AH44" s="154"/>
      <c r="AI44" s="154"/>
      <c r="AJ44" s="154"/>
      <c r="AK44" s="154"/>
      <c r="AL44" s="154"/>
      <c r="AM44" s="154"/>
      <c r="AN44" s="153"/>
      <c r="AO44" s="157"/>
    </row>
    <row r="45" spans="2:41" ht="15.75" customHeight="1">
      <c r="B45" s="155"/>
      <c r="C45" s="146"/>
      <c r="D45" s="147" t="s">
        <v>880</v>
      </c>
      <c r="E45" s="148"/>
      <c r="F45" s="148"/>
      <c r="G45" s="148"/>
      <c r="H45" s="148"/>
      <c r="I45" s="148"/>
      <c r="J45" s="148"/>
      <c r="K45" s="148"/>
      <c r="L45" s="148"/>
      <c r="M45" s="148"/>
      <c r="N45" s="149"/>
      <c r="O45" s="149"/>
      <c r="P45" s="149"/>
      <c r="Q45" s="149"/>
      <c r="R45" s="149"/>
      <c r="S45" s="150"/>
      <c r="T45" s="150"/>
      <c r="U45" s="150"/>
      <c r="V45" s="150"/>
      <c r="W45" s="150"/>
      <c r="X45" s="150"/>
      <c r="Y45" s="150"/>
      <c r="Z45" s="156"/>
      <c r="AA45" s="152"/>
      <c r="AB45" s="153"/>
      <c r="AC45" s="154"/>
      <c r="AD45" s="153"/>
      <c r="AE45" s="153"/>
      <c r="AF45" s="153"/>
      <c r="AG45" s="154"/>
      <c r="AH45" s="154"/>
      <c r="AI45" s="154"/>
      <c r="AJ45" s="154"/>
      <c r="AK45" s="154"/>
      <c r="AL45" s="154"/>
      <c r="AM45" s="154"/>
      <c r="AN45" s="153"/>
      <c r="AO45" s="157"/>
    </row>
    <row r="46" spans="2:41" ht="15.75" customHeight="1">
      <c r="B46" s="155"/>
      <c r="C46" s="146"/>
      <c r="D46" s="147" t="s">
        <v>880</v>
      </c>
      <c r="E46" s="148"/>
      <c r="F46" s="148"/>
      <c r="G46" s="148"/>
      <c r="H46" s="148"/>
      <c r="I46" s="148"/>
      <c r="J46" s="148"/>
      <c r="K46" s="148"/>
      <c r="L46" s="148"/>
      <c r="M46" s="148"/>
      <c r="N46" s="149"/>
      <c r="O46" s="149"/>
      <c r="P46" s="149"/>
      <c r="Q46" s="149"/>
      <c r="R46" s="149"/>
      <c r="S46" s="150"/>
      <c r="T46" s="150"/>
      <c r="U46" s="150"/>
      <c r="V46" s="150"/>
      <c r="W46" s="150"/>
      <c r="X46" s="150"/>
      <c r="Y46" s="150"/>
      <c r="Z46" s="151"/>
      <c r="AA46" s="152"/>
      <c r="AB46" s="153"/>
      <c r="AC46" s="154"/>
      <c r="AD46" s="153"/>
      <c r="AE46" s="153"/>
      <c r="AF46" s="153"/>
      <c r="AG46" s="154"/>
      <c r="AH46" s="154"/>
      <c r="AI46" s="154"/>
      <c r="AJ46" s="154"/>
      <c r="AK46" s="154"/>
      <c r="AL46" s="154"/>
      <c r="AM46" s="154"/>
      <c r="AN46" s="153"/>
      <c r="AO46" s="157"/>
    </row>
    <row r="47" spans="2:41" ht="15.75" customHeight="1">
      <c r="B47" s="155"/>
      <c r="C47" s="146"/>
      <c r="D47" s="147" t="s">
        <v>880</v>
      </c>
      <c r="E47" s="148"/>
      <c r="F47" s="148"/>
      <c r="G47" s="148"/>
      <c r="H47" s="148"/>
      <c r="I47" s="148"/>
      <c r="J47" s="148"/>
      <c r="K47" s="148"/>
      <c r="L47" s="148"/>
      <c r="M47" s="148"/>
      <c r="N47" s="149"/>
      <c r="O47" s="149"/>
      <c r="P47" s="149"/>
      <c r="Q47" s="149"/>
      <c r="R47" s="149"/>
      <c r="S47" s="150"/>
      <c r="T47" s="150"/>
      <c r="U47" s="150"/>
      <c r="V47" s="150"/>
      <c r="W47" s="150"/>
      <c r="X47" s="150"/>
      <c r="Y47" s="150"/>
      <c r="Z47" s="156"/>
      <c r="AA47" s="152"/>
      <c r="AB47" s="153"/>
      <c r="AC47" s="154"/>
      <c r="AD47" s="153"/>
      <c r="AE47" s="153"/>
      <c r="AF47" s="153"/>
      <c r="AG47" s="154"/>
      <c r="AH47" s="154"/>
      <c r="AI47" s="154"/>
      <c r="AJ47" s="154"/>
      <c r="AK47" s="154"/>
      <c r="AL47" s="154"/>
      <c r="AM47" s="154"/>
      <c r="AN47" s="153"/>
      <c r="AO47" s="151"/>
    </row>
    <row r="48" spans="2:41" ht="15.75" customHeight="1">
      <c r="B48" s="155"/>
      <c r="C48" s="146"/>
      <c r="D48" s="147" t="s">
        <v>880</v>
      </c>
      <c r="E48" s="148"/>
      <c r="F48" s="148"/>
      <c r="G48" s="148"/>
      <c r="H48" s="148"/>
      <c r="I48" s="148"/>
      <c r="J48" s="148"/>
      <c r="K48" s="148"/>
      <c r="L48" s="148"/>
      <c r="M48" s="148"/>
      <c r="N48" s="149"/>
      <c r="O48" s="149"/>
      <c r="P48" s="149"/>
      <c r="Q48" s="149"/>
      <c r="R48" s="149"/>
      <c r="S48" s="150"/>
      <c r="T48" s="150"/>
      <c r="U48" s="150"/>
      <c r="V48" s="150"/>
      <c r="W48" s="150"/>
      <c r="X48" s="150"/>
      <c r="Y48" s="150"/>
      <c r="Z48" s="151"/>
      <c r="AA48" s="152"/>
      <c r="AB48" s="153"/>
      <c r="AC48" s="154"/>
      <c r="AD48" s="153"/>
      <c r="AE48" s="153"/>
      <c r="AF48" s="153"/>
      <c r="AG48" s="154"/>
      <c r="AH48" s="154"/>
      <c r="AI48" s="154"/>
      <c r="AJ48" s="154"/>
      <c r="AK48" s="154"/>
      <c r="AL48" s="154"/>
      <c r="AM48" s="154"/>
      <c r="AN48" s="153"/>
      <c r="AO48" s="151"/>
    </row>
    <row r="49" spans="2:41" ht="15.75" customHeight="1">
      <c r="B49" s="155"/>
      <c r="C49" s="146"/>
      <c r="D49" s="147" t="s">
        <v>880</v>
      </c>
      <c r="E49" s="148"/>
      <c r="F49" s="148"/>
      <c r="G49" s="148"/>
      <c r="H49" s="148"/>
      <c r="I49" s="148"/>
      <c r="J49" s="148"/>
      <c r="K49" s="148"/>
      <c r="L49" s="148"/>
      <c r="M49" s="148"/>
      <c r="N49" s="149"/>
      <c r="O49" s="149"/>
      <c r="P49" s="149"/>
      <c r="Q49" s="149"/>
      <c r="R49" s="149"/>
      <c r="S49" s="150"/>
      <c r="T49" s="150"/>
      <c r="U49" s="150"/>
      <c r="V49" s="150"/>
      <c r="W49" s="150"/>
      <c r="X49" s="150"/>
      <c r="Y49" s="150"/>
      <c r="Z49" s="156"/>
      <c r="AA49" s="152"/>
      <c r="AB49" s="153"/>
      <c r="AC49" s="154"/>
      <c r="AD49" s="153"/>
      <c r="AE49" s="153"/>
      <c r="AF49" s="153"/>
      <c r="AG49" s="154"/>
      <c r="AH49" s="154"/>
      <c r="AI49" s="154"/>
      <c r="AJ49" s="154"/>
      <c r="AK49" s="154"/>
      <c r="AL49" s="154"/>
      <c r="AM49" s="154"/>
      <c r="AN49" s="153"/>
      <c r="AO49" s="151"/>
    </row>
    <row r="50" spans="2:41" ht="15.75" customHeight="1">
      <c r="B50" s="155"/>
      <c r="C50" s="146"/>
      <c r="D50" s="147" t="s">
        <v>880</v>
      </c>
      <c r="E50" s="148"/>
      <c r="F50" s="148"/>
      <c r="G50" s="148"/>
      <c r="H50" s="148"/>
      <c r="I50" s="148"/>
      <c r="J50" s="148"/>
      <c r="K50" s="148"/>
      <c r="L50" s="148"/>
      <c r="M50" s="148"/>
      <c r="N50" s="149"/>
      <c r="O50" s="149"/>
      <c r="P50" s="149"/>
      <c r="Q50" s="149"/>
      <c r="R50" s="149"/>
      <c r="S50" s="150"/>
      <c r="T50" s="150"/>
      <c r="U50" s="150"/>
      <c r="V50" s="150"/>
      <c r="W50" s="150"/>
      <c r="X50" s="150"/>
      <c r="Y50" s="150"/>
      <c r="Z50" s="156"/>
      <c r="AA50" s="152"/>
      <c r="AB50" s="153"/>
      <c r="AC50" s="154"/>
      <c r="AD50" s="153"/>
      <c r="AE50" s="153"/>
      <c r="AF50" s="153"/>
      <c r="AG50" s="154"/>
      <c r="AH50" s="154"/>
      <c r="AI50" s="154"/>
      <c r="AJ50" s="154"/>
      <c r="AK50" s="154"/>
      <c r="AL50" s="154"/>
      <c r="AM50" s="154"/>
      <c r="AN50" s="153"/>
      <c r="AO50" s="151"/>
    </row>
    <row r="51" spans="2:41" ht="15.75" customHeight="1">
      <c r="B51" s="155"/>
      <c r="C51" s="146"/>
      <c r="D51" s="147" t="s">
        <v>880</v>
      </c>
      <c r="E51" s="148"/>
      <c r="F51" s="148"/>
      <c r="G51" s="148"/>
      <c r="H51" s="148"/>
      <c r="I51" s="148"/>
      <c r="J51" s="148"/>
      <c r="K51" s="148"/>
      <c r="L51" s="148"/>
      <c r="M51" s="148"/>
      <c r="N51" s="149"/>
      <c r="O51" s="149"/>
      <c r="P51" s="149"/>
      <c r="Q51" s="149"/>
      <c r="R51" s="149"/>
      <c r="S51" s="150"/>
      <c r="T51" s="150"/>
      <c r="U51" s="150"/>
      <c r="V51" s="150"/>
      <c r="W51" s="150"/>
      <c r="X51" s="150"/>
      <c r="Y51" s="150"/>
      <c r="Z51" s="156"/>
      <c r="AA51" s="152"/>
      <c r="AB51" s="153"/>
      <c r="AC51" s="154"/>
      <c r="AD51" s="153"/>
      <c r="AE51" s="153"/>
      <c r="AF51" s="153"/>
      <c r="AG51" s="154"/>
      <c r="AH51" s="154"/>
      <c r="AI51" s="154"/>
      <c r="AJ51" s="154"/>
      <c r="AK51" s="154"/>
      <c r="AL51" s="154"/>
      <c r="AM51" s="154"/>
      <c r="AN51" s="153"/>
      <c r="AO51" s="151"/>
    </row>
    <row r="52" spans="2:41" ht="15.75" customHeight="1">
      <c r="B52" s="155"/>
      <c r="C52" s="146"/>
      <c r="D52" s="147" t="s">
        <v>880</v>
      </c>
      <c r="E52" s="148"/>
      <c r="F52" s="148"/>
      <c r="G52" s="148"/>
      <c r="H52" s="148"/>
      <c r="I52" s="148"/>
      <c r="J52" s="148"/>
      <c r="K52" s="148"/>
      <c r="L52" s="148"/>
      <c r="M52" s="148"/>
      <c r="N52" s="149"/>
      <c r="O52" s="149"/>
      <c r="P52" s="149"/>
      <c r="Q52" s="149"/>
      <c r="R52" s="149"/>
      <c r="S52" s="150"/>
      <c r="T52" s="150"/>
      <c r="U52" s="150"/>
      <c r="V52" s="150"/>
      <c r="W52" s="150"/>
      <c r="X52" s="150"/>
      <c r="Y52" s="150"/>
      <c r="Z52" s="151"/>
      <c r="AA52" s="152"/>
      <c r="AB52" s="153"/>
      <c r="AC52" s="154"/>
      <c r="AD52" s="153"/>
      <c r="AE52" s="153"/>
      <c r="AF52" s="153"/>
      <c r="AG52" s="154"/>
      <c r="AH52" s="154"/>
      <c r="AI52" s="154"/>
      <c r="AJ52" s="154"/>
      <c r="AK52" s="154"/>
      <c r="AL52" s="154"/>
      <c r="AM52" s="154"/>
      <c r="AN52" s="153"/>
      <c r="AO52" s="157"/>
    </row>
    <row r="53" spans="2:41" ht="15.75" customHeight="1">
      <c r="B53" s="155"/>
      <c r="C53" s="146"/>
      <c r="D53" s="147" t="s">
        <v>880</v>
      </c>
      <c r="E53" s="148"/>
      <c r="F53" s="148"/>
      <c r="G53" s="148"/>
      <c r="H53" s="148"/>
      <c r="I53" s="148"/>
      <c r="J53" s="148"/>
      <c r="K53" s="148"/>
      <c r="L53" s="148"/>
      <c r="M53" s="148"/>
      <c r="N53" s="149"/>
      <c r="O53" s="149"/>
      <c r="P53" s="149"/>
      <c r="Q53" s="149"/>
      <c r="R53" s="149"/>
      <c r="S53" s="150"/>
      <c r="T53" s="150"/>
      <c r="U53" s="150"/>
      <c r="V53" s="150"/>
      <c r="W53" s="150"/>
      <c r="X53" s="150"/>
      <c r="Y53" s="150"/>
      <c r="Z53" s="156"/>
      <c r="AA53" s="152"/>
      <c r="AB53" s="153"/>
      <c r="AC53" s="154"/>
      <c r="AD53" s="153"/>
      <c r="AE53" s="153"/>
      <c r="AF53" s="153"/>
      <c r="AG53" s="154"/>
      <c r="AH53" s="154"/>
      <c r="AI53" s="154"/>
      <c r="AJ53" s="154"/>
      <c r="AK53" s="154"/>
      <c r="AL53" s="154"/>
      <c r="AM53" s="154"/>
      <c r="AN53" s="153"/>
      <c r="AO53" s="151"/>
    </row>
    <row r="54" spans="2:41" ht="15.75" customHeight="1">
      <c r="B54" s="155"/>
      <c r="C54" s="146"/>
      <c r="D54" s="147" t="s">
        <v>880</v>
      </c>
      <c r="E54" s="148"/>
      <c r="F54" s="148"/>
      <c r="G54" s="148"/>
      <c r="H54" s="148"/>
      <c r="I54" s="148"/>
      <c r="J54" s="148"/>
      <c r="K54" s="148"/>
      <c r="L54" s="148"/>
      <c r="M54" s="148"/>
      <c r="N54" s="149"/>
      <c r="O54" s="149"/>
      <c r="P54" s="149"/>
      <c r="Q54" s="149"/>
      <c r="R54" s="149"/>
      <c r="S54" s="150"/>
      <c r="T54" s="150"/>
      <c r="U54" s="150"/>
      <c r="V54" s="150"/>
      <c r="W54" s="150"/>
      <c r="X54" s="150"/>
      <c r="Y54" s="150"/>
      <c r="Z54" s="156"/>
      <c r="AA54" s="152"/>
      <c r="AB54" s="153"/>
      <c r="AC54" s="154"/>
      <c r="AD54" s="153"/>
      <c r="AE54" s="153"/>
      <c r="AF54" s="153"/>
      <c r="AG54" s="154"/>
      <c r="AH54" s="154"/>
      <c r="AI54" s="154"/>
      <c r="AJ54" s="154"/>
      <c r="AK54" s="154"/>
      <c r="AL54" s="154"/>
      <c r="AM54" s="154"/>
      <c r="AN54" s="153"/>
      <c r="AO54" s="151"/>
    </row>
    <row r="55" spans="2:41" ht="15.75" customHeight="1">
      <c r="B55" s="155"/>
      <c r="C55" s="146"/>
      <c r="D55" s="147" t="s">
        <v>880</v>
      </c>
      <c r="E55" s="148"/>
      <c r="F55" s="148"/>
      <c r="G55" s="148"/>
      <c r="H55" s="148"/>
      <c r="I55" s="148"/>
      <c r="J55" s="148"/>
      <c r="K55" s="148"/>
      <c r="L55" s="148"/>
      <c r="M55" s="148"/>
      <c r="N55" s="149"/>
      <c r="O55" s="149"/>
      <c r="P55" s="149"/>
      <c r="Q55" s="149"/>
      <c r="R55" s="149"/>
      <c r="S55" s="150"/>
      <c r="T55" s="150"/>
      <c r="U55" s="150"/>
      <c r="V55" s="150"/>
      <c r="W55" s="150"/>
      <c r="X55" s="150"/>
      <c r="Y55" s="150"/>
      <c r="Z55" s="152"/>
      <c r="AA55" s="151"/>
      <c r="AB55" s="153"/>
      <c r="AC55" s="154"/>
      <c r="AD55" s="153"/>
      <c r="AE55" s="153"/>
      <c r="AF55" s="153"/>
      <c r="AG55" s="154"/>
      <c r="AH55" s="154"/>
      <c r="AI55" s="154"/>
      <c r="AJ55" s="154"/>
      <c r="AK55" s="154"/>
      <c r="AL55" s="154"/>
      <c r="AM55" s="154"/>
      <c r="AN55" s="153"/>
      <c r="AO55" s="151"/>
    </row>
    <row r="56" spans="2:41" ht="15.75" customHeight="1">
      <c r="B56" s="155"/>
      <c r="C56" s="146"/>
      <c r="D56" s="147" t="s">
        <v>880</v>
      </c>
      <c r="E56" s="148"/>
      <c r="F56" s="148"/>
      <c r="G56" s="148"/>
      <c r="H56" s="148"/>
      <c r="I56" s="148"/>
      <c r="J56" s="148"/>
      <c r="K56" s="148"/>
      <c r="L56" s="148"/>
      <c r="M56" s="148"/>
      <c r="N56" s="149"/>
      <c r="O56" s="149"/>
      <c r="P56" s="149"/>
      <c r="Q56" s="149"/>
      <c r="R56" s="149"/>
      <c r="S56" s="150"/>
      <c r="T56" s="150"/>
      <c r="U56" s="150"/>
      <c r="V56" s="150"/>
      <c r="W56" s="150"/>
      <c r="X56" s="150"/>
      <c r="Y56" s="150"/>
      <c r="Z56" s="152"/>
      <c r="AA56" s="151"/>
      <c r="AB56" s="153"/>
      <c r="AC56" s="154"/>
      <c r="AD56" s="153"/>
      <c r="AE56" s="153"/>
      <c r="AF56" s="153"/>
      <c r="AG56" s="154"/>
      <c r="AH56" s="154"/>
      <c r="AI56" s="154"/>
      <c r="AJ56" s="154"/>
      <c r="AK56" s="154"/>
      <c r="AL56" s="154"/>
      <c r="AM56" s="154"/>
      <c r="AN56" s="153"/>
      <c r="AO56" s="151"/>
    </row>
    <row r="57" spans="2:41" ht="15.75" customHeight="1">
      <c r="C57" s="158"/>
      <c r="E57" s="148"/>
      <c r="F57" s="148"/>
      <c r="G57" s="148"/>
      <c r="H57" s="148"/>
      <c r="I57" s="148"/>
      <c r="J57" s="148"/>
      <c r="K57" s="148"/>
      <c r="L57" s="148"/>
      <c r="M57" s="148"/>
      <c r="N57" s="159"/>
      <c r="O57" s="159"/>
      <c r="P57" s="159"/>
      <c r="Q57" s="159"/>
      <c r="R57" s="159"/>
      <c r="S57" s="160"/>
      <c r="T57" s="160"/>
      <c r="U57" s="160"/>
      <c r="V57" s="160"/>
      <c r="W57" s="160"/>
      <c r="X57" s="160"/>
      <c r="Y57" s="160"/>
      <c r="Z57" s="161"/>
      <c r="AB57" s="162"/>
      <c r="AC57" s="163"/>
      <c r="AD57" s="164"/>
      <c r="AE57" s="164"/>
      <c r="AF57" s="164"/>
      <c r="AG57" s="163"/>
      <c r="AH57" s="163"/>
      <c r="AI57" s="163"/>
      <c r="AJ57" s="163"/>
      <c r="AK57" s="163"/>
      <c r="AL57" s="163"/>
      <c r="AM57" s="163"/>
      <c r="AN57" s="165"/>
    </row>
    <row r="58" spans="2:41" ht="15.75" customHeight="1">
      <c r="C58" s="158"/>
      <c r="S58" s="167"/>
      <c r="T58" s="167"/>
      <c r="U58" s="167"/>
      <c r="V58" s="167"/>
      <c r="W58" s="167"/>
      <c r="X58" s="167"/>
      <c r="Y58" s="167"/>
    </row>
    <row r="59" spans="2:41" ht="15.75" customHeight="1">
      <c r="C59" s="158"/>
      <c r="S59" s="167"/>
      <c r="T59" s="167"/>
      <c r="U59" s="167"/>
      <c r="V59" s="167"/>
      <c r="W59" s="167"/>
      <c r="X59" s="167"/>
      <c r="Y59" s="167"/>
    </row>
    <row r="60" spans="2:41" ht="15.75" customHeight="1">
      <c r="C60" s="158"/>
      <c r="S60" s="167"/>
      <c r="T60" s="167"/>
      <c r="U60" s="167"/>
      <c r="V60" s="167"/>
      <c r="W60" s="167"/>
      <c r="X60" s="167"/>
      <c r="Y60" s="167"/>
    </row>
    <row r="61" spans="2:41" ht="15.75" customHeight="1">
      <c r="C61" s="158"/>
      <c r="S61" s="167"/>
      <c r="T61" s="167"/>
      <c r="U61" s="167"/>
      <c r="V61" s="167"/>
      <c r="W61" s="167"/>
      <c r="X61" s="167"/>
      <c r="Y61" s="167"/>
    </row>
    <row r="62" spans="2:41" ht="15.75" customHeight="1">
      <c r="C62" s="158"/>
      <c r="S62" s="167"/>
      <c r="T62" s="167"/>
      <c r="U62" s="167"/>
      <c r="V62" s="167"/>
      <c r="W62" s="167"/>
      <c r="X62" s="167"/>
      <c r="Y62" s="167"/>
    </row>
    <row r="63" spans="2:41" ht="15.75" customHeight="1">
      <c r="C63" s="158"/>
      <c r="S63" s="167"/>
      <c r="T63" s="167"/>
      <c r="U63" s="167"/>
      <c r="V63" s="167"/>
      <c r="W63" s="167"/>
      <c r="X63" s="167"/>
      <c r="Y63" s="167"/>
    </row>
    <row r="64" spans="2:41" ht="15.75" customHeight="1">
      <c r="C64" s="158"/>
      <c r="S64" s="167"/>
      <c r="T64" s="167"/>
      <c r="U64" s="167"/>
      <c r="V64" s="167"/>
      <c r="W64" s="167"/>
      <c r="X64" s="167"/>
      <c r="Y64" s="167"/>
    </row>
    <row r="65" spans="3:25" ht="15.75" customHeight="1">
      <c r="C65" s="158"/>
      <c r="S65" s="167"/>
      <c r="T65" s="167"/>
      <c r="U65" s="167"/>
      <c r="V65" s="167"/>
      <c r="W65" s="167"/>
      <c r="X65" s="167"/>
      <c r="Y65" s="167"/>
    </row>
    <row r="66" spans="3:25" ht="15.75" customHeight="1">
      <c r="C66" s="158"/>
      <c r="S66" s="167"/>
      <c r="T66" s="167"/>
      <c r="U66" s="167"/>
      <c r="V66" s="167"/>
      <c r="W66" s="167"/>
      <c r="X66" s="167"/>
      <c r="Y66" s="167"/>
    </row>
    <row r="67" spans="3:25" ht="15.75" customHeight="1">
      <c r="C67" s="158"/>
      <c r="S67" s="167"/>
      <c r="T67" s="167"/>
      <c r="U67" s="167"/>
      <c r="V67" s="167"/>
      <c r="W67" s="167"/>
      <c r="X67" s="167"/>
      <c r="Y67" s="167"/>
    </row>
    <row r="68" spans="3:25" ht="15.75" customHeight="1">
      <c r="C68" s="158"/>
      <c r="S68" s="167"/>
      <c r="T68" s="167"/>
      <c r="U68" s="167"/>
      <c r="V68" s="167"/>
      <c r="W68" s="167"/>
      <c r="X68" s="167"/>
      <c r="Y68" s="167"/>
    </row>
    <row r="69" spans="3:25" ht="15.75" customHeight="1">
      <c r="C69" s="158"/>
      <c r="S69" s="167"/>
      <c r="T69" s="167"/>
      <c r="U69" s="167"/>
      <c r="V69" s="167"/>
      <c r="W69" s="167"/>
      <c r="X69" s="167"/>
      <c r="Y69" s="167"/>
    </row>
    <row r="70" spans="3:25" ht="15.75" customHeight="1">
      <c r="C70" s="158"/>
      <c r="S70" s="167"/>
      <c r="T70" s="167"/>
      <c r="U70" s="167"/>
      <c r="V70" s="167"/>
      <c r="W70" s="167"/>
      <c r="X70" s="167"/>
      <c r="Y70" s="167"/>
    </row>
    <row r="71" spans="3:25" ht="15.75" customHeight="1">
      <c r="C71" s="158"/>
      <c r="S71" s="167"/>
      <c r="T71" s="167"/>
      <c r="U71" s="167"/>
      <c r="V71" s="167"/>
      <c r="W71" s="167"/>
      <c r="X71" s="167"/>
      <c r="Y71" s="167"/>
    </row>
    <row r="72" spans="3:25" ht="15.75" customHeight="1">
      <c r="C72" s="158"/>
      <c r="S72" s="167"/>
      <c r="T72" s="167"/>
      <c r="U72" s="167"/>
      <c r="V72" s="167"/>
      <c r="W72" s="167"/>
      <c r="X72" s="167"/>
      <c r="Y72" s="167"/>
    </row>
    <row r="73" spans="3:25" ht="15.75" customHeight="1">
      <c r="C73" s="158"/>
      <c r="S73" s="167"/>
      <c r="T73" s="167"/>
      <c r="U73" s="167"/>
      <c r="V73" s="167"/>
      <c r="W73" s="167"/>
      <c r="X73" s="167"/>
      <c r="Y73" s="167"/>
    </row>
    <row r="74" spans="3:25" ht="15.75" customHeight="1">
      <c r="C74" s="158"/>
      <c r="S74" s="167"/>
      <c r="T74" s="167"/>
      <c r="U74" s="167"/>
      <c r="V74" s="167"/>
      <c r="W74" s="167"/>
      <c r="X74" s="167"/>
      <c r="Y74" s="167"/>
    </row>
    <row r="75" spans="3:25" ht="15.75" customHeight="1">
      <c r="C75" s="158"/>
      <c r="S75" s="167"/>
      <c r="T75" s="167"/>
      <c r="U75" s="167"/>
      <c r="V75" s="167"/>
      <c r="W75" s="167"/>
      <c r="X75" s="167"/>
      <c r="Y75" s="167"/>
    </row>
    <row r="76" spans="3:25" ht="15.75" customHeight="1">
      <c r="C76" s="158"/>
      <c r="S76" s="167"/>
      <c r="T76" s="167"/>
      <c r="U76" s="167"/>
      <c r="V76" s="167"/>
      <c r="W76" s="167"/>
      <c r="X76" s="167"/>
      <c r="Y76" s="167"/>
    </row>
    <row r="77" spans="3:25" ht="15.75" customHeight="1">
      <c r="C77" s="158"/>
      <c r="S77" s="167"/>
      <c r="T77" s="167"/>
      <c r="U77" s="167"/>
      <c r="V77" s="167"/>
      <c r="W77" s="167"/>
      <c r="X77" s="167"/>
      <c r="Y77" s="167"/>
    </row>
    <row r="78" spans="3:25" ht="15.75" customHeight="1">
      <c r="C78" s="158"/>
      <c r="S78" s="167"/>
      <c r="T78" s="167"/>
      <c r="U78" s="167"/>
      <c r="V78" s="167"/>
      <c r="W78" s="167"/>
      <c r="X78" s="167"/>
      <c r="Y78" s="167"/>
    </row>
    <row r="79" spans="3:25" ht="15.75" customHeight="1">
      <c r="C79" s="158"/>
      <c r="S79" s="167"/>
      <c r="T79" s="167"/>
      <c r="U79" s="167"/>
      <c r="V79" s="167"/>
      <c r="W79" s="167"/>
      <c r="X79" s="167"/>
      <c r="Y79" s="167"/>
    </row>
    <row r="80" spans="3:25" ht="15.75" customHeight="1">
      <c r="C80" s="158"/>
      <c r="S80" s="167"/>
      <c r="T80" s="167"/>
      <c r="U80" s="167"/>
      <c r="V80" s="167"/>
      <c r="W80" s="167"/>
      <c r="X80" s="167"/>
      <c r="Y80" s="167"/>
    </row>
    <row r="81" spans="3:25" ht="15.75" customHeight="1">
      <c r="C81" s="158"/>
      <c r="S81" s="167"/>
      <c r="T81" s="167"/>
      <c r="U81" s="167"/>
      <c r="V81" s="167"/>
      <c r="W81" s="167"/>
      <c r="X81" s="167"/>
      <c r="Y81" s="167"/>
    </row>
    <row r="82" spans="3:25" ht="15.75" customHeight="1">
      <c r="C82" s="158"/>
      <c r="S82" s="167"/>
      <c r="T82" s="167"/>
      <c r="U82" s="167"/>
      <c r="V82" s="167"/>
      <c r="W82" s="167"/>
      <c r="X82" s="167"/>
      <c r="Y82" s="167"/>
    </row>
    <row r="83" spans="3:25" ht="15.75" customHeight="1">
      <c r="C83" s="158"/>
      <c r="S83" s="167"/>
      <c r="T83" s="167"/>
      <c r="U83" s="167"/>
      <c r="V83" s="167"/>
      <c r="W83" s="167"/>
      <c r="X83" s="167"/>
      <c r="Y83" s="167"/>
    </row>
    <row r="84" spans="3:25" ht="15.75" customHeight="1">
      <c r="C84" s="158"/>
      <c r="S84" s="167"/>
      <c r="T84" s="167"/>
      <c r="U84" s="167"/>
      <c r="V84" s="167"/>
      <c r="W84" s="167"/>
      <c r="X84" s="167"/>
      <c r="Y84" s="167"/>
    </row>
    <row r="85" spans="3:25" ht="15.75" customHeight="1">
      <c r="C85" s="158"/>
      <c r="S85" s="167"/>
      <c r="T85" s="167"/>
      <c r="U85" s="167"/>
      <c r="V85" s="167"/>
      <c r="W85" s="167"/>
      <c r="X85" s="167"/>
      <c r="Y85" s="167"/>
    </row>
    <row r="86" spans="3:25" ht="15.75" customHeight="1">
      <c r="C86" s="158"/>
      <c r="S86" s="167"/>
      <c r="T86" s="167"/>
      <c r="U86" s="167"/>
      <c r="V86" s="167"/>
      <c r="W86" s="167"/>
      <c r="X86" s="167"/>
      <c r="Y86" s="167"/>
    </row>
    <row r="87" spans="3:25" ht="15.75" customHeight="1">
      <c r="C87" s="158"/>
      <c r="S87" s="167"/>
      <c r="T87" s="167"/>
      <c r="U87" s="167"/>
      <c r="V87" s="167"/>
      <c r="W87" s="167"/>
      <c r="X87" s="167"/>
      <c r="Y87" s="167"/>
    </row>
    <row r="88" spans="3:25" ht="15.75" customHeight="1">
      <c r="C88" s="158"/>
      <c r="S88" s="167"/>
      <c r="T88" s="167"/>
      <c r="U88" s="167"/>
      <c r="V88" s="167"/>
      <c r="W88" s="167"/>
      <c r="X88" s="167"/>
      <c r="Y88" s="167"/>
    </row>
    <row r="89" spans="3:25" ht="15.75" customHeight="1">
      <c r="C89" s="158"/>
      <c r="S89" s="167"/>
      <c r="T89" s="167"/>
      <c r="U89" s="167"/>
      <c r="V89" s="167"/>
      <c r="W89" s="167"/>
      <c r="X89" s="167"/>
      <c r="Y89" s="167"/>
    </row>
  </sheetData>
  <mergeCells count="35">
    <mergeCell ref="B8:B10"/>
    <mergeCell ref="D24:E24"/>
    <mergeCell ref="AB24:AE24"/>
    <mergeCell ref="D25:E25"/>
    <mergeCell ref="AB25:AE25"/>
    <mergeCell ref="D26:E26"/>
    <mergeCell ref="AB26:AE26"/>
    <mergeCell ref="B12:B19"/>
    <mergeCell ref="D22:E22"/>
    <mergeCell ref="AB22:AE22"/>
    <mergeCell ref="D23:E23"/>
    <mergeCell ref="AB23:AE23"/>
    <mergeCell ref="AC3:AC5"/>
    <mergeCell ref="AD3:AD5"/>
    <mergeCell ref="AE3:AM3"/>
    <mergeCell ref="AN3:AN5"/>
    <mergeCell ref="X3:X5"/>
    <mergeCell ref="Y3:Y5"/>
    <mergeCell ref="AB3:AB5"/>
    <mergeCell ref="T3:V4"/>
    <mergeCell ref="B1:AO1"/>
    <mergeCell ref="B2:AO2"/>
    <mergeCell ref="B3:D5"/>
    <mergeCell ref="E3:E5"/>
    <mergeCell ref="F3:G4"/>
    <mergeCell ref="I3:L4"/>
    <mergeCell ref="N3:S4"/>
    <mergeCell ref="W3:W5"/>
    <mergeCell ref="Z3:Z5"/>
    <mergeCell ref="AA3:AA5"/>
    <mergeCell ref="AO3:AO5"/>
    <mergeCell ref="AE4:AF4"/>
    <mergeCell ref="AG4:AH4"/>
    <mergeCell ref="AI4:AJ4"/>
    <mergeCell ref="AK4:AM4"/>
  </mergeCells>
  <printOptions horizontalCentered="1"/>
  <pageMargins left="0.82677165354330717" right="0.23622047244094491" top="0.23622047244094491" bottom="0.23622047244094491" header="0.15748031496062992" footer="0.15748031496062992"/>
  <pageSetup scale="23" fitToHeight="0" orientation="landscape" r:id="rId1"/>
  <drawing r:id="rId2"/>
  <extLst>
    <ext xmlns:x14="http://schemas.microsoft.com/office/spreadsheetml/2009/9/main" uri="{CCE6A557-97BC-4b89-ADB6-D9C93CAAB3DF}">
      <x14:dataValidations xmlns:xm="http://schemas.microsoft.com/office/excel/2006/main" disablePrompts="1" count="1">
        <x14:dataValidation type="list" showInputMessage="1" showErrorMessage="1">
          <x14:formula1>
            <xm:f>REGIÓN!$A$2:$A$9</xm:f>
          </x14:formula1>
          <xm:sqref>T6:T19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8"/>
  <sheetViews>
    <sheetView zoomScale="84" zoomScaleNormal="84" workbookViewId="0">
      <selection activeCell="A42" sqref="A42:Z42"/>
    </sheetView>
  </sheetViews>
  <sheetFormatPr baseColWidth="10" defaultRowHeight="15"/>
  <cols>
    <col min="1" max="13" width="3.28515625" customWidth="1"/>
    <col min="14" max="15" width="4.28515625" customWidth="1"/>
    <col min="16" max="20" width="3.28515625" customWidth="1"/>
    <col min="21" max="30" width="3.7109375" customWidth="1"/>
  </cols>
  <sheetData>
    <row r="1" spans="1:26" ht="6.95" customHeight="1">
      <c r="A1" s="374"/>
      <c r="B1" s="374"/>
      <c r="C1" s="374"/>
      <c r="D1" s="374"/>
      <c r="E1" s="374"/>
      <c r="F1" s="374"/>
      <c r="G1" s="374"/>
      <c r="H1" s="374"/>
      <c r="I1" s="374"/>
      <c r="J1" s="374"/>
      <c r="K1" s="374"/>
      <c r="L1" s="374"/>
      <c r="M1" s="374"/>
      <c r="N1" s="374"/>
      <c r="O1" s="374"/>
      <c r="P1" s="374"/>
      <c r="Q1" s="374"/>
      <c r="R1" s="374"/>
      <c r="S1" s="374"/>
      <c r="T1" s="374"/>
      <c r="U1" s="374"/>
      <c r="V1" s="374"/>
      <c r="W1" s="374"/>
      <c r="X1" s="374"/>
      <c r="Y1" s="374"/>
      <c r="Z1" s="374"/>
    </row>
    <row r="2" spans="1:26" ht="15.75">
      <c r="A2" s="375" t="s">
        <v>881</v>
      </c>
      <c r="B2" s="375"/>
      <c r="C2" s="375"/>
      <c r="D2" s="375"/>
      <c r="E2" s="375"/>
      <c r="F2" s="375"/>
      <c r="G2" s="375"/>
      <c r="H2" s="375"/>
      <c r="I2" s="375"/>
      <c r="J2" s="375"/>
      <c r="K2" s="375"/>
      <c r="L2" s="375"/>
      <c r="M2" s="375"/>
      <c r="N2" s="375"/>
      <c r="O2" s="375"/>
      <c r="P2" s="375"/>
      <c r="Q2" s="375"/>
      <c r="R2" s="375"/>
      <c r="S2" s="375"/>
      <c r="T2" s="375"/>
      <c r="U2" s="375"/>
      <c r="V2" s="375"/>
      <c r="W2" s="375"/>
      <c r="X2" s="375"/>
      <c r="Y2" s="375"/>
      <c r="Z2" s="375"/>
    </row>
    <row r="3" spans="1:26" ht="15.75">
      <c r="A3" s="375" t="s">
        <v>882</v>
      </c>
      <c r="B3" s="375"/>
      <c r="C3" s="375"/>
      <c r="D3" s="375"/>
      <c r="E3" s="375"/>
      <c r="F3" s="375"/>
      <c r="G3" s="375"/>
      <c r="H3" s="375"/>
      <c r="I3" s="375"/>
      <c r="J3" s="375"/>
      <c r="K3" s="375"/>
      <c r="L3" s="375"/>
      <c r="M3" s="375"/>
      <c r="N3" s="375"/>
      <c r="O3" s="375"/>
      <c r="P3" s="375"/>
      <c r="Q3" s="375"/>
      <c r="R3" s="375"/>
      <c r="S3" s="375"/>
      <c r="T3" s="375"/>
      <c r="U3" s="375"/>
      <c r="V3" s="375"/>
      <c r="W3" s="375"/>
      <c r="X3" s="375"/>
      <c r="Y3" s="375"/>
      <c r="Z3" s="375"/>
    </row>
    <row r="4" spans="1:26" ht="15.75">
      <c r="A4" s="375" t="s">
        <v>883</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5" spans="1:26" ht="6.95" customHeight="1">
      <c r="A5" s="376"/>
      <c r="B5" s="376"/>
      <c r="C5" s="376"/>
      <c r="D5" s="376"/>
      <c r="E5" s="376"/>
      <c r="F5" s="376"/>
      <c r="G5" s="376"/>
      <c r="H5" s="376"/>
      <c r="I5" s="376"/>
      <c r="J5" s="376"/>
      <c r="K5" s="376"/>
      <c r="L5" s="376"/>
      <c r="M5" s="376"/>
      <c r="N5" s="376"/>
      <c r="O5" s="376"/>
      <c r="P5" s="376"/>
      <c r="Q5" s="376"/>
      <c r="R5" s="376"/>
      <c r="S5" s="376"/>
      <c r="T5" s="376"/>
      <c r="U5" s="376"/>
      <c r="V5" s="376"/>
      <c r="W5" s="376"/>
      <c r="X5" s="376"/>
      <c r="Y5" s="376"/>
      <c r="Z5" s="376"/>
    </row>
    <row r="6" spans="1:26">
      <c r="A6" s="169" t="s">
        <v>884</v>
      </c>
      <c r="B6" s="170"/>
      <c r="C6" s="170"/>
      <c r="D6" s="170"/>
      <c r="E6" s="170"/>
      <c r="F6" s="170"/>
      <c r="G6" s="170"/>
      <c r="H6" s="170"/>
      <c r="I6" s="170"/>
      <c r="J6" s="170"/>
      <c r="K6" s="170"/>
      <c r="L6" s="170"/>
      <c r="M6" s="170"/>
      <c r="N6" s="170"/>
      <c r="O6" s="170"/>
      <c r="P6" s="170"/>
      <c r="Q6" s="170"/>
      <c r="R6" s="170"/>
      <c r="S6" s="170"/>
      <c r="T6" s="170"/>
      <c r="U6" s="170"/>
      <c r="V6" s="170" t="s">
        <v>885</v>
      </c>
      <c r="W6" s="170"/>
      <c r="X6" s="170"/>
      <c r="Y6" s="170"/>
      <c r="Z6" s="170"/>
    </row>
    <row r="7" spans="1:26">
      <c r="A7" s="169" t="s">
        <v>886</v>
      </c>
      <c r="B7" s="170"/>
      <c r="C7" s="170"/>
      <c r="D7" s="170"/>
      <c r="E7" s="170"/>
      <c r="F7" s="170"/>
      <c r="G7" s="170"/>
      <c r="H7" s="170"/>
      <c r="I7" s="170"/>
      <c r="J7" s="170"/>
      <c r="K7" s="170"/>
      <c r="L7" s="170"/>
      <c r="M7" s="170"/>
      <c r="N7" s="170"/>
      <c r="O7" s="170"/>
      <c r="P7" s="170"/>
      <c r="Q7" s="170"/>
      <c r="R7" s="170"/>
      <c r="S7" s="170"/>
      <c r="T7" s="170"/>
      <c r="U7" s="170"/>
      <c r="V7" s="170"/>
      <c r="W7" s="170"/>
      <c r="X7" s="170"/>
      <c r="Y7" s="170"/>
      <c r="Z7" s="170"/>
    </row>
    <row r="8" spans="1:26">
      <c r="A8" s="169" t="s">
        <v>887</v>
      </c>
      <c r="B8" s="170"/>
      <c r="C8" s="170"/>
      <c r="D8" s="170"/>
      <c r="E8" s="170"/>
      <c r="F8" s="170"/>
      <c r="G8" s="170"/>
      <c r="H8" s="170"/>
      <c r="I8" s="170"/>
      <c r="J8" s="170"/>
      <c r="K8" s="170"/>
      <c r="L8" s="170"/>
      <c r="M8" s="170"/>
      <c r="N8" s="170"/>
      <c r="O8" s="170"/>
      <c r="P8" s="170"/>
      <c r="Q8" s="170"/>
      <c r="R8" s="170"/>
      <c r="S8" s="170"/>
      <c r="T8" s="170"/>
      <c r="U8" s="170"/>
      <c r="V8" s="170"/>
      <c r="W8" s="170"/>
      <c r="X8" s="170"/>
      <c r="Y8" s="170"/>
      <c r="Z8" s="170"/>
    </row>
    <row r="9" spans="1:26" ht="20.100000000000001" customHeight="1">
      <c r="A9" s="371" t="s">
        <v>888</v>
      </c>
      <c r="B9" s="372"/>
      <c r="C9" s="372"/>
      <c r="D9" s="372"/>
      <c r="E9" s="372"/>
      <c r="F9" s="372"/>
      <c r="G9" s="372"/>
      <c r="H9" s="372"/>
      <c r="I9" s="372"/>
      <c r="J9" s="372"/>
      <c r="K9" s="372"/>
      <c r="L9" s="372"/>
      <c r="M9" s="372"/>
      <c r="N9" s="372"/>
      <c r="O9" s="372"/>
      <c r="P9" s="372"/>
      <c r="Q9" s="372"/>
      <c r="R9" s="372"/>
      <c r="S9" s="372"/>
      <c r="T9" s="372"/>
      <c r="U9" s="372"/>
      <c r="V9" s="372"/>
      <c r="W9" s="372"/>
      <c r="X9" s="372"/>
      <c r="Y9" s="372"/>
      <c r="Z9" s="373"/>
    </row>
    <row r="10" spans="1:26">
      <c r="A10" s="377" t="s">
        <v>889</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row>
    <row r="11" spans="1:26">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row>
    <row r="12" spans="1:26" ht="20.100000000000001" customHeight="1">
      <c r="A12" s="378" t="s">
        <v>890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row>
    <row r="13" spans="1:26">
      <c r="A13" s="377" t="s">
        <v>891</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row>
    <row r="14" spans="1:26">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row>
    <row r="15" spans="1:26">
      <c r="A15" s="379" t="s">
        <v>892</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row>
    <row r="16" spans="1:26" ht="26.25" customHeight="1">
      <c r="A16" s="380" t="s">
        <v>190</v>
      </c>
      <c r="B16" s="380"/>
      <c r="C16" s="381" t="s">
        <v>893</v>
      </c>
      <c r="D16" s="381"/>
      <c r="E16" s="381"/>
      <c r="F16" s="381"/>
      <c r="G16" s="381"/>
      <c r="H16" s="381"/>
      <c r="I16" s="381"/>
      <c r="J16" s="381"/>
      <c r="K16" s="381"/>
      <c r="L16" s="381"/>
      <c r="M16" s="381"/>
      <c r="N16" s="381"/>
      <c r="O16" s="381"/>
      <c r="P16" s="381"/>
      <c r="Q16" s="381"/>
      <c r="R16" s="381"/>
      <c r="S16" s="381"/>
      <c r="T16" s="381"/>
      <c r="U16" s="382" t="s">
        <v>958</v>
      </c>
      <c r="V16" s="382"/>
      <c r="W16" s="382"/>
      <c r="X16" s="382"/>
      <c r="Y16" s="382"/>
      <c r="Z16" s="382"/>
    </row>
    <row r="17" spans="1:26">
      <c r="A17" s="383" t="s">
        <v>894</v>
      </c>
      <c r="B17" s="384"/>
      <c r="C17" s="383" t="s">
        <v>895</v>
      </c>
      <c r="D17" s="384"/>
      <c r="E17" s="384"/>
      <c r="F17" s="384"/>
      <c r="G17" s="384"/>
      <c r="H17" s="384"/>
      <c r="I17" s="384"/>
      <c r="J17" s="384"/>
      <c r="K17" s="384"/>
      <c r="L17" s="384"/>
      <c r="M17" s="384"/>
      <c r="N17" s="384"/>
      <c r="O17" s="384"/>
      <c r="P17" s="384"/>
      <c r="Q17" s="384"/>
      <c r="R17" s="384"/>
      <c r="S17" s="384"/>
      <c r="T17" s="384"/>
      <c r="U17" s="383" t="s">
        <v>896</v>
      </c>
      <c r="V17" s="384"/>
      <c r="W17" s="384"/>
      <c r="X17" s="384"/>
      <c r="Y17" s="384"/>
      <c r="Z17" s="384"/>
    </row>
    <row r="18" spans="1:26">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row>
    <row r="19" spans="1:26">
      <c r="A19" s="385" t="s">
        <v>897</v>
      </c>
      <c r="B19" s="386"/>
      <c r="C19" s="386"/>
      <c r="D19" s="386"/>
      <c r="E19" s="386"/>
      <c r="F19" s="386"/>
      <c r="G19" s="386"/>
      <c r="H19" s="386"/>
      <c r="I19" s="386"/>
      <c r="J19" s="386"/>
      <c r="K19" s="386"/>
      <c r="L19" s="386"/>
      <c r="M19" s="386"/>
      <c r="N19" s="386"/>
      <c r="O19" s="387"/>
      <c r="P19" s="381" t="s">
        <v>898</v>
      </c>
      <c r="Q19" s="381"/>
      <c r="R19" s="381"/>
      <c r="S19" s="381"/>
      <c r="T19" s="381"/>
      <c r="U19" s="388" t="s">
        <v>899</v>
      </c>
      <c r="V19" s="388"/>
      <c r="W19" s="388"/>
      <c r="X19" s="388"/>
      <c r="Y19" s="388"/>
      <c r="Z19" s="388"/>
    </row>
    <row r="20" spans="1:26">
      <c r="A20" s="389" t="s">
        <v>900</v>
      </c>
      <c r="B20" s="390"/>
      <c r="C20" s="390"/>
      <c r="D20" s="390"/>
      <c r="E20" s="390"/>
      <c r="F20" s="390"/>
      <c r="G20" s="390"/>
      <c r="H20" s="390"/>
      <c r="I20" s="390"/>
      <c r="J20" s="390"/>
      <c r="K20" s="390"/>
      <c r="L20" s="390"/>
      <c r="M20" s="390"/>
      <c r="N20" s="390"/>
      <c r="O20" s="391"/>
      <c r="P20" s="383" t="s">
        <v>901</v>
      </c>
      <c r="Q20" s="384"/>
      <c r="R20" s="384"/>
      <c r="S20" s="384"/>
      <c r="T20" s="384"/>
      <c r="U20" s="383" t="s">
        <v>902</v>
      </c>
      <c r="V20" s="384"/>
      <c r="W20" s="384"/>
      <c r="X20" s="384"/>
      <c r="Y20" s="384"/>
      <c r="Z20" s="384"/>
    </row>
    <row r="21" spans="1:26">
      <c r="A21" s="392"/>
      <c r="B21" s="393"/>
      <c r="C21" s="393"/>
      <c r="D21" s="393"/>
      <c r="E21" s="393"/>
      <c r="F21" s="393"/>
      <c r="G21" s="393"/>
      <c r="H21" s="393"/>
      <c r="I21" s="393"/>
      <c r="J21" s="393"/>
      <c r="K21" s="393"/>
      <c r="L21" s="393"/>
      <c r="M21" s="393"/>
      <c r="N21" s="393"/>
      <c r="O21" s="394"/>
      <c r="P21" s="384"/>
      <c r="Q21" s="384"/>
      <c r="R21" s="384"/>
      <c r="S21" s="384"/>
      <c r="T21" s="384"/>
      <c r="U21" s="384"/>
      <c r="V21" s="384"/>
      <c r="W21" s="384"/>
      <c r="X21" s="384"/>
      <c r="Y21" s="384"/>
      <c r="Z21" s="384"/>
    </row>
    <row r="22" spans="1:26">
      <c r="A22" s="385" t="s">
        <v>903</v>
      </c>
      <c r="B22" s="386"/>
      <c r="C22" s="386"/>
      <c r="D22" s="386"/>
      <c r="E22" s="386"/>
      <c r="F22" s="386"/>
      <c r="G22" s="386"/>
      <c r="H22" s="386"/>
      <c r="I22" s="386"/>
      <c r="J22" s="386"/>
      <c r="K22" s="386"/>
      <c r="L22" s="386"/>
      <c r="M22" s="386"/>
      <c r="N22" s="386"/>
      <c r="O22" s="386"/>
      <c r="P22" s="386"/>
      <c r="Q22" s="386"/>
      <c r="R22" s="386"/>
      <c r="S22" s="386"/>
      <c r="T22" s="387"/>
      <c r="U22" s="171" t="s">
        <v>904</v>
      </c>
      <c r="V22" s="172"/>
      <c r="W22" s="172"/>
      <c r="X22" s="172"/>
      <c r="Y22" s="172"/>
      <c r="Z22" s="173"/>
    </row>
    <row r="23" spans="1:26" ht="9.9499999999999993" customHeight="1">
      <c r="A23" s="389" t="s">
        <v>905</v>
      </c>
      <c r="B23" s="390"/>
      <c r="C23" s="390"/>
      <c r="D23" s="390"/>
      <c r="E23" s="390"/>
      <c r="F23" s="390"/>
      <c r="G23" s="390"/>
      <c r="H23" s="390"/>
      <c r="I23" s="390"/>
      <c r="J23" s="390"/>
      <c r="K23" s="390"/>
      <c r="L23" s="390"/>
      <c r="M23" s="390"/>
      <c r="N23" s="390"/>
      <c r="O23" s="390"/>
      <c r="P23" s="390"/>
      <c r="Q23" s="390"/>
      <c r="R23" s="390"/>
      <c r="S23" s="390"/>
      <c r="T23" s="391"/>
      <c r="U23" s="395" t="s">
        <v>906</v>
      </c>
      <c r="V23" s="395"/>
      <c r="W23" s="395"/>
      <c r="X23" s="395"/>
      <c r="Y23" s="395"/>
      <c r="Z23" s="395"/>
    </row>
    <row r="24" spans="1:26" ht="9.9499999999999993" customHeight="1">
      <c r="A24" s="392"/>
      <c r="B24" s="393"/>
      <c r="C24" s="393"/>
      <c r="D24" s="393"/>
      <c r="E24" s="393"/>
      <c r="F24" s="393"/>
      <c r="G24" s="393"/>
      <c r="H24" s="393"/>
      <c r="I24" s="393"/>
      <c r="J24" s="393"/>
      <c r="K24" s="393"/>
      <c r="L24" s="393"/>
      <c r="M24" s="393"/>
      <c r="N24" s="393"/>
      <c r="O24" s="393"/>
      <c r="P24" s="393"/>
      <c r="Q24" s="393"/>
      <c r="R24" s="393"/>
      <c r="S24" s="393"/>
      <c r="T24" s="394"/>
      <c r="U24" s="396"/>
      <c r="V24" s="396"/>
      <c r="W24" s="396"/>
      <c r="X24" s="396"/>
      <c r="Y24" s="396"/>
      <c r="Z24" s="396"/>
    </row>
    <row r="25" spans="1:26">
      <c r="A25" s="385" t="s">
        <v>907</v>
      </c>
      <c r="B25" s="386"/>
      <c r="C25" s="386"/>
      <c r="D25" s="386"/>
      <c r="E25" s="386"/>
      <c r="F25" s="386"/>
      <c r="G25" s="387"/>
      <c r="H25" s="381" t="s">
        <v>908</v>
      </c>
      <c r="I25" s="381"/>
      <c r="J25" s="381"/>
      <c r="K25" s="381"/>
      <c r="L25" s="381"/>
      <c r="M25" s="381"/>
      <c r="N25" s="381"/>
      <c r="O25" s="381"/>
      <c r="P25" s="381" t="s">
        <v>909</v>
      </c>
      <c r="Q25" s="381"/>
      <c r="R25" s="381"/>
      <c r="S25" s="381"/>
      <c r="T25" s="381"/>
      <c r="U25" s="381"/>
      <c r="V25" s="381"/>
      <c r="W25" s="381"/>
      <c r="X25" s="381"/>
      <c r="Y25" s="381"/>
      <c r="Z25" s="381"/>
    </row>
    <row r="26" spans="1:26">
      <c r="A26" s="398" t="s">
        <v>910</v>
      </c>
      <c r="B26" s="398"/>
      <c r="C26" s="398"/>
      <c r="D26" s="398"/>
      <c r="E26" s="398"/>
      <c r="F26" s="398"/>
      <c r="G26" s="398"/>
      <c r="H26" s="398" t="s">
        <v>911</v>
      </c>
      <c r="I26" s="398"/>
      <c r="J26" s="398"/>
      <c r="K26" s="398"/>
      <c r="L26" s="398"/>
      <c r="M26" s="398"/>
      <c r="N26" s="398"/>
      <c r="O26" s="398"/>
      <c r="P26" s="398" t="s">
        <v>912</v>
      </c>
      <c r="Q26" s="398"/>
      <c r="R26" s="398"/>
      <c r="S26" s="398"/>
      <c r="T26" s="398"/>
      <c r="U26" s="398"/>
      <c r="V26" s="398"/>
      <c r="W26" s="398"/>
      <c r="X26" s="398"/>
      <c r="Y26" s="398"/>
      <c r="Z26" s="398"/>
    </row>
    <row r="27" spans="1:26">
      <c r="A27" s="388" t="s">
        <v>913</v>
      </c>
      <c r="B27" s="388"/>
      <c r="C27" s="388"/>
      <c r="D27" s="388"/>
      <c r="E27" s="388"/>
      <c r="F27" s="388"/>
      <c r="G27" s="388"/>
      <c r="H27" s="388"/>
      <c r="I27" s="388"/>
      <c r="J27" s="381" t="s">
        <v>914</v>
      </c>
      <c r="K27" s="381"/>
      <c r="L27" s="381"/>
      <c r="M27" s="381"/>
      <c r="N27" s="381"/>
      <c r="O27" s="381"/>
      <c r="P27" s="381"/>
      <c r="Q27" s="381"/>
      <c r="R27" s="381"/>
      <c r="S27" s="381"/>
      <c r="T27" s="381"/>
      <c r="U27" s="381"/>
      <c r="V27" s="381"/>
      <c r="W27" s="381"/>
      <c r="X27" s="381"/>
      <c r="Y27" s="381"/>
      <c r="Z27" s="381"/>
    </row>
    <row r="28" spans="1:26" ht="15" customHeight="1">
      <c r="A28" s="388"/>
      <c r="B28" s="388"/>
      <c r="C28" s="388"/>
      <c r="D28" s="388"/>
      <c r="E28" s="388"/>
      <c r="F28" s="388"/>
      <c r="G28" s="388"/>
      <c r="H28" s="388"/>
      <c r="I28" s="388"/>
      <c r="J28" s="381" t="s">
        <v>915</v>
      </c>
      <c r="K28" s="381"/>
      <c r="L28" s="381"/>
      <c r="M28" s="381"/>
      <c r="N28" s="381" t="s">
        <v>916</v>
      </c>
      <c r="O28" s="381"/>
      <c r="P28" s="381"/>
      <c r="Q28" s="381"/>
      <c r="R28" s="381"/>
      <c r="S28" s="381"/>
      <c r="T28" s="381"/>
      <c r="U28" s="381" t="s">
        <v>917</v>
      </c>
      <c r="V28" s="381"/>
      <c r="W28" s="381"/>
      <c r="X28" s="381"/>
      <c r="Y28" s="381"/>
      <c r="Z28" s="381"/>
    </row>
    <row r="29" spans="1:26">
      <c r="A29" s="397" t="s">
        <v>918</v>
      </c>
      <c r="B29" s="398"/>
      <c r="C29" s="398"/>
      <c r="D29" s="398"/>
      <c r="E29" s="398"/>
      <c r="F29" s="398"/>
      <c r="G29" s="398"/>
      <c r="H29" s="398"/>
      <c r="I29" s="398"/>
      <c r="J29" s="397" t="s">
        <v>919</v>
      </c>
      <c r="K29" s="398"/>
      <c r="L29" s="398"/>
      <c r="M29" s="398"/>
      <c r="N29" s="397" t="s">
        <v>920</v>
      </c>
      <c r="O29" s="398"/>
      <c r="P29" s="398"/>
      <c r="Q29" s="398"/>
      <c r="R29" s="398"/>
      <c r="S29" s="398"/>
      <c r="T29" s="398"/>
      <c r="U29" s="397" t="s">
        <v>921</v>
      </c>
      <c r="V29" s="398"/>
      <c r="W29" s="398"/>
      <c r="X29" s="398"/>
      <c r="Y29" s="398"/>
      <c r="Z29" s="398"/>
    </row>
    <row r="30" spans="1:26">
      <c r="A30" s="381" t="s">
        <v>922</v>
      </c>
      <c r="B30" s="381"/>
      <c r="C30" s="381"/>
      <c r="D30" s="381"/>
      <c r="E30" s="381"/>
      <c r="F30" s="381"/>
      <c r="G30" s="381"/>
      <c r="H30" s="381"/>
      <c r="I30" s="381"/>
      <c r="J30" s="381" t="s">
        <v>923</v>
      </c>
      <c r="K30" s="381"/>
      <c r="L30" s="381"/>
      <c r="M30" s="381"/>
      <c r="N30" s="381"/>
      <c r="O30" s="381"/>
      <c r="P30" s="381"/>
      <c r="Q30" s="381"/>
      <c r="R30" s="381"/>
      <c r="S30" s="381"/>
      <c r="T30" s="381"/>
      <c r="U30" s="381"/>
      <c r="V30" s="381"/>
      <c r="W30" s="381"/>
      <c r="X30" s="381"/>
      <c r="Y30" s="381"/>
      <c r="Z30" s="381"/>
    </row>
    <row r="31" spans="1:26">
      <c r="A31" s="399" t="s">
        <v>924</v>
      </c>
      <c r="B31" s="399"/>
      <c r="C31" s="399"/>
      <c r="D31" s="400" t="s">
        <v>925</v>
      </c>
      <c r="E31" s="400"/>
      <c r="F31" s="400"/>
      <c r="G31" s="401" t="s">
        <v>926</v>
      </c>
      <c r="H31" s="401"/>
      <c r="I31" s="401"/>
      <c r="J31" s="381" t="s">
        <v>915</v>
      </c>
      <c r="K31" s="381"/>
      <c r="L31" s="381"/>
      <c r="M31" s="381"/>
      <c r="N31" s="381" t="s">
        <v>916</v>
      </c>
      <c r="O31" s="381"/>
      <c r="P31" s="381"/>
      <c r="Q31" s="381"/>
      <c r="R31" s="381"/>
      <c r="S31" s="381"/>
      <c r="T31" s="381"/>
      <c r="U31" s="381" t="s">
        <v>917</v>
      </c>
      <c r="V31" s="381"/>
      <c r="W31" s="381"/>
      <c r="X31" s="381"/>
      <c r="Y31" s="381"/>
      <c r="Z31" s="381"/>
    </row>
    <row r="32" spans="1:26">
      <c r="A32" s="383" t="s">
        <v>927</v>
      </c>
      <c r="B32" s="384"/>
      <c r="C32" s="384"/>
      <c r="D32" s="383" t="s">
        <v>928</v>
      </c>
      <c r="E32" s="384"/>
      <c r="F32" s="384"/>
      <c r="G32" s="383" t="s">
        <v>929</v>
      </c>
      <c r="H32" s="384"/>
      <c r="I32" s="384"/>
      <c r="J32" s="383" t="s">
        <v>930</v>
      </c>
      <c r="K32" s="384"/>
      <c r="L32" s="384"/>
      <c r="M32" s="384"/>
      <c r="N32" s="383" t="s">
        <v>931</v>
      </c>
      <c r="O32" s="384"/>
      <c r="P32" s="384"/>
      <c r="Q32" s="384"/>
      <c r="R32" s="384"/>
      <c r="S32" s="384"/>
      <c r="T32" s="384"/>
      <c r="U32" s="383" t="s">
        <v>932</v>
      </c>
      <c r="V32" s="384"/>
      <c r="W32" s="384"/>
      <c r="X32" s="384"/>
      <c r="Y32" s="384"/>
      <c r="Z32" s="384"/>
    </row>
    <row r="33" spans="1:26">
      <c r="A33" s="384"/>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row>
    <row r="34" spans="1:26">
      <c r="A34" s="381" t="s">
        <v>933</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row>
    <row r="35" spans="1:26" ht="28.5" customHeight="1">
      <c r="A35" s="381" t="s">
        <v>893</v>
      </c>
      <c r="B35" s="381"/>
      <c r="C35" s="381"/>
      <c r="D35" s="381"/>
      <c r="E35" s="381"/>
      <c r="F35" s="381"/>
      <c r="G35" s="381"/>
      <c r="H35" s="381"/>
      <c r="I35" s="381"/>
      <c r="J35" s="381"/>
      <c r="K35" s="381"/>
      <c r="L35" s="381"/>
      <c r="M35" s="381"/>
      <c r="N35" s="381" t="s">
        <v>934</v>
      </c>
      <c r="O35" s="381"/>
      <c r="P35" s="381"/>
      <c r="Q35" s="381"/>
      <c r="R35" s="381"/>
      <c r="S35" s="381"/>
      <c r="T35" s="381"/>
      <c r="U35" s="402" t="s">
        <v>959</v>
      </c>
      <c r="V35" s="402"/>
      <c r="W35" s="402"/>
      <c r="X35" s="402"/>
      <c r="Y35" s="402"/>
      <c r="Z35" s="402"/>
    </row>
    <row r="36" spans="1:26">
      <c r="A36" s="403" t="s">
        <v>935</v>
      </c>
      <c r="B36" s="404"/>
      <c r="C36" s="404"/>
      <c r="D36" s="404"/>
      <c r="E36" s="404"/>
      <c r="F36" s="404"/>
      <c r="G36" s="404"/>
      <c r="H36" s="404"/>
      <c r="I36" s="404"/>
      <c r="J36" s="404"/>
      <c r="K36" s="404"/>
      <c r="L36" s="404"/>
      <c r="M36" s="405"/>
      <c r="N36" s="403" t="s">
        <v>936</v>
      </c>
      <c r="O36" s="404"/>
      <c r="P36" s="404"/>
      <c r="Q36" s="404"/>
      <c r="R36" s="404"/>
      <c r="S36" s="404"/>
      <c r="T36" s="405"/>
      <c r="U36" s="403" t="s">
        <v>937</v>
      </c>
      <c r="V36" s="404"/>
      <c r="W36" s="404"/>
      <c r="X36" s="404"/>
      <c r="Y36" s="404"/>
      <c r="Z36" s="405"/>
    </row>
    <row r="37" spans="1:26">
      <c r="A37" s="174"/>
      <c r="B37" s="175"/>
      <c r="C37" s="175"/>
      <c r="D37" s="175"/>
      <c r="E37" s="175"/>
      <c r="F37" s="175"/>
      <c r="G37" s="175"/>
      <c r="H37" s="175"/>
      <c r="I37" s="175"/>
      <c r="J37" s="175"/>
      <c r="K37" s="175"/>
      <c r="L37" s="175"/>
      <c r="M37" s="176"/>
      <c r="N37" s="174"/>
      <c r="O37" s="175"/>
      <c r="P37" s="175"/>
      <c r="Q37" s="175"/>
      <c r="R37" s="175"/>
      <c r="S37" s="175"/>
      <c r="T37" s="176"/>
      <c r="U37" s="174"/>
      <c r="V37" s="175"/>
      <c r="W37" s="175"/>
      <c r="X37" s="175"/>
      <c r="Y37" s="175"/>
      <c r="Z37" s="176"/>
    </row>
    <row r="38" spans="1:26" ht="1.5" customHeight="1">
      <c r="A38" s="177"/>
      <c r="B38" s="178"/>
      <c r="C38" s="178"/>
      <c r="D38" s="178"/>
      <c r="E38" s="178"/>
      <c r="F38" s="178"/>
      <c r="G38" s="178"/>
      <c r="H38" s="178"/>
      <c r="I38" s="178"/>
      <c r="J38" s="178"/>
      <c r="K38" s="178"/>
      <c r="L38" s="178"/>
      <c r="M38" s="179"/>
      <c r="N38" s="177"/>
      <c r="O38" s="178"/>
      <c r="P38" s="178"/>
      <c r="Q38" s="178"/>
      <c r="R38" s="178"/>
      <c r="S38" s="178"/>
      <c r="T38" s="179"/>
      <c r="U38" s="177"/>
      <c r="V38" s="178"/>
      <c r="W38" s="178"/>
      <c r="X38" s="178"/>
      <c r="Y38" s="178"/>
      <c r="Z38" s="179"/>
    </row>
    <row r="39" spans="1:26">
      <c r="A39" s="381" t="s">
        <v>938</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row>
    <row r="40" spans="1:26">
      <c r="A40" s="389" t="s">
        <v>939</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7"/>
    </row>
    <row r="41" spans="1:26" ht="4.5" customHeight="1">
      <c r="A41" s="408"/>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10"/>
    </row>
    <row r="42" spans="1:26">
      <c r="A42" s="381" t="s">
        <v>940</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row>
    <row r="43" spans="1:26">
      <c r="A43" s="381" t="s">
        <v>941</v>
      </c>
      <c r="B43" s="381"/>
      <c r="C43" s="381"/>
      <c r="D43" s="381"/>
      <c r="E43" s="381"/>
      <c r="F43" s="381"/>
      <c r="G43" s="381"/>
      <c r="H43" s="381"/>
      <c r="I43" s="381"/>
      <c r="J43" s="381"/>
      <c r="K43" s="381"/>
      <c r="L43" s="381"/>
      <c r="M43" s="381"/>
      <c r="N43" s="381" t="s">
        <v>942</v>
      </c>
      <c r="O43" s="381"/>
      <c r="P43" s="381"/>
      <c r="Q43" s="381"/>
      <c r="R43" s="381"/>
      <c r="S43" s="381"/>
      <c r="T43" s="381"/>
      <c r="U43" s="381" t="s">
        <v>943</v>
      </c>
      <c r="V43" s="381"/>
      <c r="W43" s="381"/>
      <c r="X43" s="381"/>
      <c r="Y43" s="381"/>
      <c r="Z43" s="381"/>
    </row>
    <row r="44" spans="1:26">
      <c r="A44" s="383" t="s">
        <v>944</v>
      </c>
      <c r="B44" s="384"/>
      <c r="C44" s="384"/>
      <c r="D44" s="384"/>
      <c r="E44" s="384"/>
      <c r="F44" s="384"/>
      <c r="G44" s="384"/>
      <c r="H44" s="384"/>
      <c r="I44" s="384"/>
      <c r="J44" s="384"/>
      <c r="K44" s="384"/>
      <c r="L44" s="384"/>
      <c r="M44" s="384"/>
      <c r="N44" s="383" t="s">
        <v>945</v>
      </c>
      <c r="O44" s="384"/>
      <c r="P44" s="384"/>
      <c r="Q44" s="384"/>
      <c r="R44" s="384"/>
      <c r="S44" s="384"/>
      <c r="T44" s="384"/>
      <c r="U44" s="383" t="s">
        <v>946</v>
      </c>
      <c r="V44" s="384"/>
      <c r="W44" s="384"/>
      <c r="X44" s="384"/>
      <c r="Y44" s="384"/>
      <c r="Z44" s="384"/>
    </row>
    <row r="45" spans="1:26">
      <c r="A45" s="384"/>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row>
    <row r="46" spans="1:26" ht="27" customHeight="1">
      <c r="A46" s="388" t="s">
        <v>947</v>
      </c>
      <c r="B46" s="388"/>
      <c r="C46" s="388"/>
      <c r="D46" s="388"/>
      <c r="E46" s="388"/>
      <c r="F46" s="388"/>
      <c r="G46" s="388"/>
      <c r="H46" s="388"/>
      <c r="I46" s="388"/>
      <c r="J46" s="388"/>
      <c r="K46" s="388"/>
      <c r="L46" s="388"/>
      <c r="M46" s="388"/>
      <c r="N46" s="388" t="s">
        <v>969</v>
      </c>
      <c r="O46" s="388"/>
      <c r="P46" s="388"/>
      <c r="Q46" s="388"/>
      <c r="R46" s="388"/>
      <c r="S46" s="388"/>
      <c r="T46" s="388"/>
      <c r="U46" s="411" t="s">
        <v>968</v>
      </c>
      <c r="V46" s="411"/>
      <c r="W46" s="411"/>
      <c r="X46" s="411"/>
      <c r="Y46" s="411"/>
      <c r="Z46" s="411"/>
    </row>
    <row r="47" spans="1:26" ht="9.9499999999999993" customHeight="1">
      <c r="A47" s="383" t="s">
        <v>948</v>
      </c>
      <c r="B47" s="384"/>
      <c r="C47" s="384"/>
      <c r="D47" s="384"/>
      <c r="E47" s="384"/>
      <c r="F47" s="384"/>
      <c r="G47" s="384"/>
      <c r="H47" s="384"/>
      <c r="I47" s="384"/>
      <c r="J47" s="384"/>
      <c r="K47" s="384"/>
      <c r="L47" s="384"/>
      <c r="M47" s="384"/>
      <c r="N47" s="383" t="s">
        <v>949</v>
      </c>
      <c r="O47" s="384"/>
      <c r="P47" s="384"/>
      <c r="Q47" s="384"/>
      <c r="R47" s="384"/>
      <c r="S47" s="384"/>
      <c r="T47" s="384"/>
      <c r="U47" s="383" t="s">
        <v>950</v>
      </c>
      <c r="V47" s="384"/>
      <c r="W47" s="384"/>
      <c r="X47" s="384"/>
      <c r="Y47" s="384"/>
      <c r="Z47" s="384"/>
    </row>
    <row r="48" spans="1:26" ht="9.9499999999999993" customHeight="1">
      <c r="A48" s="412"/>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row>
    <row r="49" spans="1:27">
      <c r="A49" s="413" t="s">
        <v>951</v>
      </c>
      <c r="B49" s="413"/>
      <c r="C49" s="413"/>
      <c r="D49" s="413"/>
      <c r="E49" s="413"/>
      <c r="F49" s="413"/>
      <c r="G49" s="413"/>
      <c r="H49" s="413"/>
      <c r="I49" s="413"/>
      <c r="J49" s="413" t="s">
        <v>952</v>
      </c>
      <c r="K49" s="413"/>
      <c r="L49" s="413"/>
      <c r="M49" s="413"/>
      <c r="N49" s="413"/>
      <c r="O49" s="413"/>
      <c r="P49" s="413"/>
      <c r="Q49" s="413"/>
      <c r="R49" s="413" t="s">
        <v>953</v>
      </c>
      <c r="S49" s="413"/>
      <c r="T49" s="413"/>
      <c r="U49" s="413"/>
      <c r="V49" s="413"/>
      <c r="W49" s="413"/>
      <c r="X49" s="413"/>
      <c r="Y49" s="413"/>
      <c r="Z49" s="413"/>
      <c r="AA49" s="52"/>
    </row>
    <row r="50" spans="1:27">
      <c r="A50" s="416" t="s">
        <v>954</v>
      </c>
      <c r="B50" s="417"/>
      <c r="C50" s="417"/>
      <c r="D50" s="417"/>
      <c r="E50" s="417"/>
      <c r="F50" s="417"/>
      <c r="G50" s="417"/>
      <c r="H50" s="417"/>
      <c r="I50" s="418"/>
      <c r="J50" s="416" t="s">
        <v>954</v>
      </c>
      <c r="K50" s="417"/>
      <c r="L50" s="417"/>
      <c r="M50" s="417"/>
      <c r="N50" s="417"/>
      <c r="O50" s="417"/>
      <c r="P50" s="417"/>
      <c r="Q50" s="418"/>
      <c r="R50" s="416" t="s">
        <v>954</v>
      </c>
      <c r="S50" s="417"/>
      <c r="T50" s="417"/>
      <c r="U50" s="417"/>
      <c r="V50" s="417"/>
      <c r="W50" s="417"/>
      <c r="X50" s="417"/>
      <c r="Y50" s="417"/>
      <c r="Z50" s="418"/>
    </row>
    <row r="51" spans="1:27">
      <c r="A51" s="419"/>
      <c r="B51" s="420"/>
      <c r="C51" s="420"/>
      <c r="D51" s="420"/>
      <c r="E51" s="420"/>
      <c r="F51" s="420"/>
      <c r="G51" s="420"/>
      <c r="H51" s="420"/>
      <c r="I51" s="421"/>
      <c r="J51" s="419"/>
      <c r="K51" s="420"/>
      <c r="L51" s="420"/>
      <c r="M51" s="420"/>
      <c r="N51" s="420"/>
      <c r="O51" s="420"/>
      <c r="P51" s="420"/>
      <c r="Q51" s="421"/>
      <c r="R51" s="419"/>
      <c r="S51" s="420"/>
      <c r="T51" s="420"/>
      <c r="U51" s="420"/>
      <c r="V51" s="420"/>
      <c r="W51" s="420"/>
      <c r="X51" s="420"/>
      <c r="Y51" s="420"/>
      <c r="Z51" s="421"/>
    </row>
    <row r="52" spans="1:27">
      <c r="A52" s="398" t="s">
        <v>955</v>
      </c>
      <c r="B52" s="422"/>
      <c r="C52" s="422"/>
      <c r="D52" s="422"/>
      <c r="E52" s="422"/>
      <c r="F52" s="422"/>
      <c r="G52" s="422"/>
      <c r="H52" s="422"/>
      <c r="I52" s="422"/>
      <c r="J52" s="398" t="s">
        <v>955</v>
      </c>
      <c r="K52" s="398"/>
      <c r="L52" s="398"/>
      <c r="M52" s="398"/>
      <c r="N52" s="398"/>
      <c r="O52" s="398"/>
      <c r="P52" s="398"/>
      <c r="Q52" s="398"/>
      <c r="R52" s="398" t="s">
        <v>880</v>
      </c>
      <c r="S52" s="422"/>
      <c r="T52" s="422"/>
      <c r="U52" s="422"/>
      <c r="V52" s="422"/>
      <c r="W52" s="422"/>
      <c r="X52" s="422"/>
      <c r="Y52" s="422"/>
      <c r="Z52" s="422"/>
    </row>
    <row r="53" spans="1:27" ht="9.9499999999999993" customHeight="1">
      <c r="A53" s="414" t="s">
        <v>956</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row>
    <row r="54" spans="1:27" ht="9.9499999999999993" customHeight="1">
      <c r="A54" s="415" t="s">
        <v>957</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row>
    <row r="55" spans="1:27" s="1" customFormat="1"/>
    <row r="56" spans="1:27" s="1" customFormat="1"/>
    <row r="57" spans="1:27" s="1" customFormat="1"/>
    <row r="58" spans="1:27" s="1" customFormat="1"/>
    <row r="59" spans="1:27" s="1" customFormat="1"/>
    <row r="60" spans="1:27" s="1" customFormat="1"/>
    <row r="61" spans="1:27" s="1" customFormat="1"/>
    <row r="62" spans="1:27" s="1" customFormat="1"/>
    <row r="63" spans="1:27" s="1" customFormat="1"/>
    <row r="64" spans="1:27" s="1" customFormat="1"/>
    <row r="65" s="1" customFormat="1"/>
    <row r="66" s="1" customFormat="1"/>
    <row r="67" s="1" customFormat="1"/>
    <row r="68" s="1" customFormat="1"/>
    <row r="69" s="1" customFormat="1"/>
    <row r="70" s="1" customFormat="1"/>
    <row r="71" s="1" customFormat="1"/>
    <row r="72" s="1" customFormat="1"/>
    <row r="73" s="1" customFormat="1"/>
    <row r="74" s="1" customFormat="1"/>
    <row r="75" s="1" customFormat="1"/>
    <row r="76" s="1" customFormat="1"/>
    <row r="77" s="1" customFormat="1"/>
    <row r="78" s="1" customFormat="1"/>
    <row r="79" s="1" customFormat="1"/>
    <row r="80" s="1" customFormat="1"/>
    <row r="81" spans="1:30" s="1" customFormat="1"/>
    <row r="82" spans="1:30" s="1" customFormat="1"/>
    <row r="83" spans="1:30" s="1" customFormat="1"/>
    <row r="84" spans="1:30" s="1" customFormat="1"/>
    <row r="85" spans="1:30" s="1" customFormat="1"/>
    <row r="86" spans="1:30" s="1" customFormat="1"/>
    <row r="87" spans="1:30" s="1" customFormat="1"/>
    <row r="88" spans="1:30" s="1" customFormat="1"/>
    <row r="89" spans="1:30" s="1" customFormat="1"/>
    <row r="90" spans="1:30" s="1" customFormat="1"/>
    <row r="91" spans="1:30" s="1" customFormat="1"/>
    <row r="92" spans="1:30" s="1" customFormat="1"/>
    <row r="93" spans="1:30" s="1" customFormat="1"/>
    <row r="94" spans="1:30" s="1" customFormat="1"/>
    <row r="95" spans="1:30" s="1" customFormat="1"/>
    <row r="96" spans="1:3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sheetData>
  <mergeCells count="87">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1:Z1"/>
    <mergeCell ref="A2:Z2"/>
    <mergeCell ref="A3:Z3"/>
    <mergeCell ref="A4:Z4"/>
    <mergeCell ref="A5:Z5"/>
  </mergeCells>
  <printOptions horizontalCentered="1" verticalCentered="1"/>
  <pageMargins left="0.51181102362204722" right="0.51181102362204722" top="0.15748031496062992" bottom="0.15748031496062992" header="0.31496062992125984" footer="0.31496062992125984"/>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2:T26"/>
  <sheetViews>
    <sheetView tabSelected="1" topLeftCell="A7" zoomScale="140" zoomScaleNormal="140" zoomScalePageLayoutView="200" workbookViewId="0">
      <selection activeCell="A4" sqref="A4:T4"/>
    </sheetView>
  </sheetViews>
  <sheetFormatPr baseColWidth="10" defaultColWidth="8.85546875" defaultRowHeight="16.5"/>
  <cols>
    <col min="1" max="1" width="4.140625" style="2" customWidth="1"/>
    <col min="2" max="2" width="8.140625" style="2" customWidth="1"/>
    <col min="3" max="3" width="10.140625" style="2" customWidth="1"/>
    <col min="4" max="4" width="9" style="2" customWidth="1"/>
    <col min="5" max="5" width="7.5703125" style="2" customWidth="1"/>
    <col min="6" max="6" width="6.140625" style="2" customWidth="1"/>
    <col min="7" max="7" width="9.5703125" style="2" customWidth="1"/>
    <col min="8" max="8" width="8" style="2" bestFit="1" customWidth="1"/>
    <col min="9" max="9" width="11" style="2" bestFit="1" customWidth="1"/>
    <col min="10" max="10" width="10.5703125" style="2" customWidth="1"/>
    <col min="11" max="11" width="8.85546875" style="2" customWidth="1"/>
    <col min="12" max="12" width="10.5703125" style="2" customWidth="1"/>
    <col min="13" max="13" width="12.28515625" style="2" customWidth="1"/>
    <col min="14" max="14" width="10" style="2" customWidth="1"/>
    <col min="15" max="15" width="14.85546875" style="2" customWidth="1"/>
    <col min="16" max="16" width="14.28515625" style="2" customWidth="1"/>
    <col min="17" max="17" width="8.140625" style="2" customWidth="1"/>
    <col min="18" max="18" width="7.5703125" style="2" customWidth="1"/>
    <col min="19" max="19" width="11.28515625" style="2" customWidth="1"/>
    <col min="20" max="20" width="9.28515625" style="49" customWidth="1"/>
    <col min="21" max="16384" width="8.85546875" style="2"/>
  </cols>
  <sheetData>
    <row r="2" spans="1:20">
      <c r="A2" s="425" t="s">
        <v>786</v>
      </c>
      <c r="B2" s="425"/>
      <c r="C2" s="425"/>
      <c r="D2" s="425"/>
      <c r="E2" s="425"/>
      <c r="F2" s="425"/>
      <c r="G2" s="425"/>
      <c r="H2" s="425"/>
      <c r="I2" s="425"/>
      <c r="J2" s="425"/>
      <c r="K2" s="425"/>
      <c r="L2" s="425"/>
      <c r="M2" s="425"/>
      <c r="N2" s="425"/>
      <c r="O2" s="425"/>
      <c r="P2" s="425"/>
      <c r="Q2" s="425"/>
      <c r="R2" s="425"/>
      <c r="S2" s="425"/>
      <c r="T2" s="425"/>
    </row>
    <row r="3" spans="1:20">
      <c r="A3" s="425" t="s">
        <v>787</v>
      </c>
      <c r="B3" s="425"/>
      <c r="C3" s="425"/>
      <c r="D3" s="425"/>
      <c r="E3" s="425"/>
      <c r="F3" s="425"/>
      <c r="G3" s="425"/>
      <c r="H3" s="425"/>
      <c r="I3" s="425"/>
      <c r="J3" s="425"/>
      <c r="K3" s="425"/>
      <c r="L3" s="425"/>
      <c r="M3" s="425"/>
      <c r="N3" s="425"/>
      <c r="O3" s="425"/>
      <c r="P3" s="425"/>
      <c r="Q3" s="425"/>
      <c r="R3" s="425"/>
      <c r="S3" s="425"/>
      <c r="T3" s="425"/>
    </row>
    <row r="4" spans="1:20">
      <c r="A4" s="426" t="s">
        <v>1204</v>
      </c>
      <c r="B4" s="426"/>
      <c r="C4" s="426"/>
      <c r="D4" s="426"/>
      <c r="E4" s="426"/>
      <c r="F4" s="426"/>
      <c r="G4" s="426"/>
      <c r="H4" s="426"/>
      <c r="I4" s="426"/>
      <c r="J4" s="426"/>
      <c r="K4" s="426"/>
      <c r="L4" s="426"/>
      <c r="M4" s="426"/>
      <c r="N4" s="426"/>
      <c r="O4" s="426"/>
      <c r="P4" s="426"/>
      <c r="Q4" s="426"/>
      <c r="R4" s="426"/>
      <c r="S4" s="426"/>
      <c r="T4" s="426"/>
    </row>
    <row r="5" spans="1:20">
      <c r="T5" s="2"/>
    </row>
    <row r="6" spans="1:20" ht="42" customHeight="1">
      <c r="A6" s="427" t="s">
        <v>824</v>
      </c>
      <c r="B6" s="428"/>
      <c r="C6" s="428"/>
      <c r="D6" s="429"/>
      <c r="E6" s="427" t="s">
        <v>1203</v>
      </c>
      <c r="F6" s="429"/>
      <c r="G6" s="427" t="s">
        <v>788</v>
      </c>
      <c r="H6" s="428"/>
      <c r="I6" s="429"/>
      <c r="J6" s="430" t="s">
        <v>789</v>
      </c>
      <c r="K6" s="431"/>
      <c r="L6" s="431"/>
      <c r="M6" s="431"/>
      <c r="N6" s="432"/>
      <c r="O6" s="309"/>
      <c r="P6" s="309"/>
      <c r="Q6" s="309"/>
      <c r="R6" s="309"/>
      <c r="S6" s="309"/>
      <c r="T6" s="308"/>
    </row>
    <row r="7" spans="1:20" s="28" customFormat="1" ht="49.5">
      <c r="A7" s="307" t="s">
        <v>1202</v>
      </c>
      <c r="B7" s="307" t="s">
        <v>764</v>
      </c>
      <c r="C7" s="307" t="s">
        <v>765</v>
      </c>
      <c r="D7" s="307" t="s">
        <v>766</v>
      </c>
      <c r="E7" s="307" t="s">
        <v>783</v>
      </c>
      <c r="F7" s="307" t="s">
        <v>178</v>
      </c>
      <c r="G7" s="307" t="s">
        <v>179</v>
      </c>
      <c r="H7" s="307" t="s">
        <v>180</v>
      </c>
      <c r="I7" s="307" t="s">
        <v>181</v>
      </c>
      <c r="J7" s="307" t="s">
        <v>782</v>
      </c>
      <c r="K7" s="307" t="s">
        <v>811</v>
      </c>
      <c r="L7" s="307" t="s">
        <v>1201</v>
      </c>
      <c r="M7" s="307" t="s">
        <v>1200</v>
      </c>
      <c r="N7" s="306" t="s">
        <v>1199</v>
      </c>
      <c r="O7" s="303" t="s">
        <v>377</v>
      </c>
      <c r="P7" s="305" t="s">
        <v>1198</v>
      </c>
      <c r="Q7" s="304" t="s">
        <v>182</v>
      </c>
      <c r="R7" s="303" t="s">
        <v>380</v>
      </c>
      <c r="S7" s="303" t="s">
        <v>762</v>
      </c>
      <c r="T7" s="302" t="s">
        <v>183</v>
      </c>
    </row>
    <row r="8" spans="1:20" ht="59.25" customHeight="1">
      <c r="A8" s="293">
        <v>2</v>
      </c>
      <c r="B8" s="293">
        <v>2.4300000000000002</v>
      </c>
      <c r="C8" s="293" t="s">
        <v>1018</v>
      </c>
      <c r="D8" s="293" t="s">
        <v>1019</v>
      </c>
      <c r="E8" s="293">
        <v>1</v>
      </c>
      <c r="F8" s="293" t="s">
        <v>1197</v>
      </c>
      <c r="G8" s="293">
        <v>2</v>
      </c>
      <c r="H8" s="293">
        <v>2.1</v>
      </c>
      <c r="I8" s="293" t="s">
        <v>1196</v>
      </c>
      <c r="J8" s="293" t="s">
        <v>189</v>
      </c>
      <c r="K8" s="293">
        <v>5</v>
      </c>
      <c r="L8" s="293" t="s">
        <v>1195</v>
      </c>
      <c r="M8" s="293" t="s">
        <v>1194</v>
      </c>
      <c r="N8" s="293" t="s">
        <v>1193</v>
      </c>
      <c r="O8" s="293">
        <v>16</v>
      </c>
      <c r="P8" s="293" t="s">
        <v>1192</v>
      </c>
      <c r="Q8" s="293">
        <v>1211</v>
      </c>
      <c r="R8" s="293">
        <v>1</v>
      </c>
      <c r="S8" s="293">
        <v>12</v>
      </c>
      <c r="T8" s="301">
        <v>1420000</v>
      </c>
    </row>
    <row r="9" spans="1:20" ht="28.5" customHeight="1">
      <c r="A9" s="300">
        <v>2</v>
      </c>
      <c r="B9" s="300">
        <v>2.4300000000000002</v>
      </c>
      <c r="C9" s="300" t="s">
        <v>1018</v>
      </c>
      <c r="D9" s="300" t="s">
        <v>1019</v>
      </c>
      <c r="E9" s="299">
        <v>1</v>
      </c>
      <c r="F9" s="299" t="s">
        <v>1197</v>
      </c>
      <c r="G9" s="299">
        <v>2</v>
      </c>
      <c r="H9" s="299">
        <v>2.1</v>
      </c>
      <c r="I9" s="299" t="s">
        <v>1196</v>
      </c>
      <c r="J9" s="299" t="s">
        <v>189</v>
      </c>
      <c r="K9" s="299">
        <v>5</v>
      </c>
      <c r="L9" s="298" t="s">
        <v>1195</v>
      </c>
      <c r="M9" s="298" t="s">
        <v>1194</v>
      </c>
      <c r="N9" s="293" t="s">
        <v>1193</v>
      </c>
      <c r="O9" s="297">
        <v>16</v>
      </c>
      <c r="P9" s="297" t="s">
        <v>1192</v>
      </c>
      <c r="Q9" s="297">
        <v>1321</v>
      </c>
      <c r="R9" s="297">
        <v>1</v>
      </c>
      <c r="S9" s="297">
        <v>12</v>
      </c>
      <c r="T9" s="296">
        <v>310000</v>
      </c>
    </row>
    <row r="10" spans="1:20" ht="51">
      <c r="A10" s="300">
        <v>2</v>
      </c>
      <c r="B10" s="300">
        <v>2.4300000000000002</v>
      </c>
      <c r="C10" s="300" t="s">
        <v>1018</v>
      </c>
      <c r="D10" s="300" t="s">
        <v>1019</v>
      </c>
      <c r="E10" s="299">
        <v>1</v>
      </c>
      <c r="F10" s="299" t="s">
        <v>1197</v>
      </c>
      <c r="G10" s="299">
        <v>2</v>
      </c>
      <c r="H10" s="299">
        <v>2.1</v>
      </c>
      <c r="I10" s="299" t="s">
        <v>1196</v>
      </c>
      <c r="J10" s="299" t="s">
        <v>189</v>
      </c>
      <c r="K10" s="299">
        <v>5</v>
      </c>
      <c r="L10" s="298" t="s">
        <v>1195</v>
      </c>
      <c r="M10" s="298" t="s">
        <v>1194</v>
      </c>
      <c r="N10" s="293" t="s">
        <v>1193</v>
      </c>
      <c r="O10" s="297">
        <v>16</v>
      </c>
      <c r="P10" s="297" t="s">
        <v>1192</v>
      </c>
      <c r="Q10" s="297">
        <v>2111</v>
      </c>
      <c r="R10" s="297">
        <v>1</v>
      </c>
      <c r="S10" s="297">
        <v>12</v>
      </c>
      <c r="T10" s="296">
        <v>120000</v>
      </c>
    </row>
    <row r="11" spans="1:20" ht="51">
      <c r="A11" s="293">
        <v>2</v>
      </c>
      <c r="B11" s="293">
        <v>2.4300000000000002</v>
      </c>
      <c r="C11" s="293" t="s">
        <v>1018</v>
      </c>
      <c r="D11" s="293" t="s">
        <v>1019</v>
      </c>
      <c r="E11" s="295">
        <v>1</v>
      </c>
      <c r="F11" s="295" t="s">
        <v>1197</v>
      </c>
      <c r="G11" s="295">
        <v>2</v>
      </c>
      <c r="H11" s="295">
        <v>2.1</v>
      </c>
      <c r="I11" s="295" t="s">
        <v>1196</v>
      </c>
      <c r="J11" s="295" t="s">
        <v>189</v>
      </c>
      <c r="K11" s="295">
        <v>5</v>
      </c>
      <c r="L11" s="294" t="s">
        <v>1195</v>
      </c>
      <c r="M11" s="294" t="s">
        <v>1194</v>
      </c>
      <c r="N11" s="293" t="s">
        <v>1193</v>
      </c>
      <c r="O11" s="291">
        <v>16</v>
      </c>
      <c r="P11" s="291" t="s">
        <v>1192</v>
      </c>
      <c r="Q11" s="291">
        <v>2171</v>
      </c>
      <c r="R11" s="291">
        <v>1</v>
      </c>
      <c r="S11" s="291">
        <v>12</v>
      </c>
      <c r="T11" s="292">
        <v>110000</v>
      </c>
    </row>
    <row r="12" spans="1:20" ht="51">
      <c r="A12" s="293">
        <v>2</v>
      </c>
      <c r="B12" s="293">
        <v>2.4300000000000002</v>
      </c>
      <c r="C12" s="293" t="s">
        <v>1018</v>
      </c>
      <c r="D12" s="293" t="s">
        <v>1019</v>
      </c>
      <c r="E12" s="295">
        <v>1</v>
      </c>
      <c r="F12" s="295" t="s">
        <v>1197</v>
      </c>
      <c r="G12" s="295">
        <v>2</v>
      </c>
      <c r="H12" s="295">
        <v>2.1</v>
      </c>
      <c r="I12" s="295" t="s">
        <v>1196</v>
      </c>
      <c r="J12" s="295" t="s">
        <v>189</v>
      </c>
      <c r="K12" s="295">
        <v>5</v>
      </c>
      <c r="L12" s="294" t="s">
        <v>1195</v>
      </c>
      <c r="M12" s="294" t="s">
        <v>1194</v>
      </c>
      <c r="N12" s="293" t="s">
        <v>1193</v>
      </c>
      <c r="O12" s="291">
        <v>16</v>
      </c>
      <c r="P12" s="291" t="s">
        <v>1192</v>
      </c>
      <c r="Q12" s="291">
        <v>2611</v>
      </c>
      <c r="R12" s="291">
        <v>1</v>
      </c>
      <c r="S12" s="291">
        <v>12</v>
      </c>
      <c r="T12" s="292">
        <v>290000</v>
      </c>
    </row>
    <row r="13" spans="1:20" ht="51">
      <c r="A13" s="293">
        <v>2</v>
      </c>
      <c r="B13" s="293">
        <v>2.4300000000000002</v>
      </c>
      <c r="C13" s="293" t="s">
        <v>1018</v>
      </c>
      <c r="D13" s="293" t="s">
        <v>1019</v>
      </c>
      <c r="E13" s="295">
        <v>1</v>
      </c>
      <c r="F13" s="295" t="s">
        <v>1197</v>
      </c>
      <c r="G13" s="295">
        <v>2</v>
      </c>
      <c r="H13" s="295">
        <v>2.1</v>
      </c>
      <c r="I13" s="295" t="s">
        <v>1196</v>
      </c>
      <c r="J13" s="295" t="s">
        <v>189</v>
      </c>
      <c r="K13" s="295">
        <v>5</v>
      </c>
      <c r="L13" s="294" t="s">
        <v>1195</v>
      </c>
      <c r="M13" s="294" t="s">
        <v>1194</v>
      </c>
      <c r="N13" s="293" t="s">
        <v>1193</v>
      </c>
      <c r="O13" s="291">
        <v>16</v>
      </c>
      <c r="P13" s="291" t="s">
        <v>1192</v>
      </c>
      <c r="Q13" s="291">
        <v>2711</v>
      </c>
      <c r="R13" s="291">
        <v>1</v>
      </c>
      <c r="S13" s="291">
        <v>12</v>
      </c>
      <c r="T13" s="292">
        <v>120000</v>
      </c>
    </row>
    <row r="14" spans="1:20" ht="51">
      <c r="A14" s="293">
        <v>2</v>
      </c>
      <c r="B14" s="293">
        <v>2.4300000000000002</v>
      </c>
      <c r="C14" s="293" t="s">
        <v>1018</v>
      </c>
      <c r="D14" s="293" t="s">
        <v>1019</v>
      </c>
      <c r="E14" s="295">
        <v>1</v>
      </c>
      <c r="F14" s="295" t="s">
        <v>1197</v>
      </c>
      <c r="G14" s="295">
        <v>2</v>
      </c>
      <c r="H14" s="295">
        <v>2.1</v>
      </c>
      <c r="I14" s="295" t="s">
        <v>1196</v>
      </c>
      <c r="J14" s="295" t="s">
        <v>189</v>
      </c>
      <c r="K14" s="295">
        <v>5</v>
      </c>
      <c r="L14" s="294" t="s">
        <v>1195</v>
      </c>
      <c r="M14" s="294" t="s">
        <v>1194</v>
      </c>
      <c r="N14" s="293" t="s">
        <v>1193</v>
      </c>
      <c r="O14" s="291">
        <v>16</v>
      </c>
      <c r="P14" s="291" t="s">
        <v>1192</v>
      </c>
      <c r="Q14" s="291">
        <v>2961</v>
      </c>
      <c r="R14" s="291">
        <v>1</v>
      </c>
      <c r="S14" s="291">
        <v>12</v>
      </c>
      <c r="T14" s="292">
        <v>140000</v>
      </c>
    </row>
    <row r="15" spans="1:20" ht="51">
      <c r="A15" s="293">
        <v>2</v>
      </c>
      <c r="B15" s="293">
        <v>2.4300000000000002</v>
      </c>
      <c r="C15" s="293" t="s">
        <v>1018</v>
      </c>
      <c r="D15" s="293" t="s">
        <v>1019</v>
      </c>
      <c r="E15" s="295">
        <v>1</v>
      </c>
      <c r="F15" s="295" t="s">
        <v>1197</v>
      </c>
      <c r="G15" s="295">
        <v>2</v>
      </c>
      <c r="H15" s="295">
        <v>2.1</v>
      </c>
      <c r="I15" s="295" t="s">
        <v>1196</v>
      </c>
      <c r="J15" s="295" t="s">
        <v>189</v>
      </c>
      <c r="K15" s="295">
        <v>5</v>
      </c>
      <c r="L15" s="294" t="s">
        <v>1195</v>
      </c>
      <c r="M15" s="294" t="s">
        <v>1194</v>
      </c>
      <c r="N15" s="293" t="s">
        <v>1193</v>
      </c>
      <c r="O15" s="291">
        <v>16</v>
      </c>
      <c r="P15" s="291" t="s">
        <v>1192</v>
      </c>
      <c r="Q15" s="291">
        <v>3751</v>
      </c>
      <c r="R15" s="291">
        <v>1</v>
      </c>
      <c r="S15" s="291">
        <v>12</v>
      </c>
      <c r="T15" s="292">
        <v>250000</v>
      </c>
    </row>
    <row r="16" spans="1:20" ht="51">
      <c r="A16" s="293">
        <v>2</v>
      </c>
      <c r="B16" s="293">
        <v>2.4300000000000002</v>
      </c>
      <c r="C16" s="293" t="s">
        <v>1018</v>
      </c>
      <c r="D16" s="293" t="s">
        <v>1019</v>
      </c>
      <c r="E16" s="295">
        <v>1</v>
      </c>
      <c r="F16" s="295" t="s">
        <v>1197</v>
      </c>
      <c r="G16" s="295">
        <v>2</v>
      </c>
      <c r="H16" s="295">
        <v>2.1</v>
      </c>
      <c r="I16" s="295" t="s">
        <v>1196</v>
      </c>
      <c r="J16" s="295" t="s">
        <v>189</v>
      </c>
      <c r="K16" s="295">
        <v>5</v>
      </c>
      <c r="L16" s="294" t="s">
        <v>1195</v>
      </c>
      <c r="M16" s="294" t="s">
        <v>1194</v>
      </c>
      <c r="N16" s="293" t="s">
        <v>1193</v>
      </c>
      <c r="O16" s="291">
        <v>16</v>
      </c>
      <c r="P16" s="291" t="s">
        <v>1192</v>
      </c>
      <c r="Q16" s="291">
        <v>3921</v>
      </c>
      <c r="R16" s="291">
        <v>1</v>
      </c>
      <c r="S16" s="291">
        <v>12</v>
      </c>
      <c r="T16" s="292">
        <v>220000</v>
      </c>
    </row>
    <row r="17" spans="1:20" ht="51">
      <c r="A17" s="293">
        <v>2</v>
      </c>
      <c r="B17" s="293">
        <v>2.4300000000000002</v>
      </c>
      <c r="C17" s="293" t="s">
        <v>1018</v>
      </c>
      <c r="D17" s="293" t="s">
        <v>1019</v>
      </c>
      <c r="E17" s="295">
        <v>1</v>
      </c>
      <c r="F17" s="295" t="s">
        <v>1197</v>
      </c>
      <c r="G17" s="295">
        <v>2</v>
      </c>
      <c r="H17" s="295">
        <v>2.1</v>
      </c>
      <c r="I17" s="295" t="s">
        <v>1196</v>
      </c>
      <c r="J17" s="295" t="s">
        <v>189</v>
      </c>
      <c r="K17" s="295">
        <v>5</v>
      </c>
      <c r="L17" s="294" t="s">
        <v>1195</v>
      </c>
      <c r="M17" s="294" t="s">
        <v>1194</v>
      </c>
      <c r="N17" s="293" t="s">
        <v>1193</v>
      </c>
      <c r="O17" s="291">
        <v>16</v>
      </c>
      <c r="P17" s="291" t="s">
        <v>1192</v>
      </c>
      <c r="Q17" s="291">
        <v>5151</v>
      </c>
      <c r="R17" s="291">
        <v>1</v>
      </c>
      <c r="S17" s="291">
        <v>12</v>
      </c>
      <c r="T17" s="292">
        <v>20000</v>
      </c>
    </row>
    <row r="18" spans="1:20">
      <c r="A18" s="291"/>
      <c r="B18" s="291"/>
      <c r="C18" s="291"/>
      <c r="D18" s="291"/>
      <c r="E18" s="291"/>
      <c r="F18" s="291"/>
      <c r="G18" s="291"/>
      <c r="H18" s="291"/>
      <c r="I18" s="291"/>
      <c r="J18" s="291"/>
      <c r="K18" s="291"/>
      <c r="L18" s="291"/>
      <c r="M18" s="291"/>
      <c r="N18" s="291"/>
      <c r="O18" s="291"/>
      <c r="P18" s="291"/>
      <c r="Q18" s="291"/>
      <c r="R18" s="291"/>
      <c r="S18" s="290" t="s">
        <v>184</v>
      </c>
      <c r="T18" s="289">
        <f>SUM(T8:T17)</f>
        <v>3000000</v>
      </c>
    </row>
    <row r="19" spans="1:20">
      <c r="A19" s="288"/>
      <c r="B19" s="288"/>
      <c r="C19" s="288"/>
      <c r="D19" s="288"/>
      <c r="E19" s="288"/>
      <c r="F19" s="288"/>
      <c r="G19" s="288"/>
      <c r="H19" s="288"/>
      <c r="I19" s="288"/>
      <c r="J19" s="288"/>
      <c r="K19" s="288"/>
      <c r="L19" s="288"/>
      <c r="M19" s="288"/>
      <c r="N19" s="288"/>
      <c r="O19" s="288"/>
      <c r="P19" s="288"/>
      <c r="Q19" s="288"/>
      <c r="R19" s="288"/>
      <c r="S19" s="287"/>
      <c r="T19" s="286"/>
    </row>
    <row r="20" spans="1:20">
      <c r="B20" s="2" t="s">
        <v>1173</v>
      </c>
      <c r="P20" s="423" t="s">
        <v>953</v>
      </c>
      <c r="Q20" s="423"/>
      <c r="R20" s="423"/>
      <c r="S20" s="423"/>
      <c r="T20" s="423"/>
    </row>
    <row r="21" spans="1:20">
      <c r="P21" s="285"/>
      <c r="Q21" s="285"/>
      <c r="R21" s="285"/>
      <c r="S21" s="285"/>
      <c r="T21" s="285"/>
    </row>
    <row r="22" spans="1:20">
      <c r="T22" s="2"/>
    </row>
    <row r="23" spans="1:20">
      <c r="B23" s="2" t="s">
        <v>1150</v>
      </c>
      <c r="P23" s="285" t="s">
        <v>1151</v>
      </c>
      <c r="Q23" s="285"/>
      <c r="R23" s="285"/>
      <c r="S23" s="285"/>
      <c r="T23" s="285"/>
    </row>
    <row r="24" spans="1:20">
      <c r="B24" s="2" t="s">
        <v>1152</v>
      </c>
      <c r="P24" s="285" t="s">
        <v>1153</v>
      </c>
      <c r="Q24" s="285"/>
      <c r="R24" s="285"/>
      <c r="S24" s="285"/>
      <c r="T24" s="285"/>
    </row>
    <row r="25" spans="1:20">
      <c r="P25" s="285"/>
      <c r="Q25" s="285"/>
      <c r="R25" s="285"/>
      <c r="S25" s="285"/>
      <c r="T25" s="285"/>
    </row>
    <row r="26" spans="1:20">
      <c r="P26" s="424"/>
      <c r="Q26" s="424"/>
      <c r="R26" s="424"/>
      <c r="S26" s="424"/>
      <c r="T26" s="424"/>
    </row>
  </sheetData>
  <mergeCells count="9">
    <mergeCell ref="P20:T20"/>
    <mergeCell ref="P26:T26"/>
    <mergeCell ref="A2:T2"/>
    <mergeCell ref="A3:T3"/>
    <mergeCell ref="A4:T4"/>
    <mergeCell ref="A6:D6"/>
    <mergeCell ref="E6:F6"/>
    <mergeCell ref="G6:I6"/>
    <mergeCell ref="J6:N6"/>
  </mergeCells>
  <printOptions horizontalCentered="1"/>
  <pageMargins left="0.43307086614173229" right="0.19685039370078741" top="0.47244094488188981" bottom="0.74803149606299213" header="0.31496062992125984" footer="0.31496062992125984"/>
  <pageSetup scale="65" orientation="landscape" copies="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57"/>
  <sheetViews>
    <sheetView workbookViewId="0">
      <pane ySplit="8" topLeftCell="A48" activePane="bottomLeft" state="frozen"/>
      <selection activeCell="BF19" sqref="BF19"/>
      <selection pane="bottomLeft" activeCell="F17" sqref="F17"/>
    </sheetView>
  </sheetViews>
  <sheetFormatPr baseColWidth="10" defaultColWidth="11.42578125" defaultRowHeight="16.5"/>
  <cols>
    <col min="1" max="1" width="21.7109375" style="35" customWidth="1"/>
    <col min="2" max="2" width="93.7109375" style="35" bestFit="1" customWidth="1"/>
    <col min="3" max="16384" width="11.42578125" style="35"/>
  </cols>
  <sheetData>
    <row r="1" spans="1:2">
      <c r="B1" s="37" t="s">
        <v>784</v>
      </c>
    </row>
    <row r="3" spans="1:2">
      <c r="A3" s="425" t="s">
        <v>786</v>
      </c>
      <c r="B3" s="425"/>
    </row>
    <row r="4" spans="1:2">
      <c r="A4" s="425" t="s">
        <v>787</v>
      </c>
      <c r="B4" s="425"/>
    </row>
    <row r="5" spans="1:2">
      <c r="A5" s="36"/>
      <c r="B5" s="36"/>
    </row>
    <row r="6" spans="1:2">
      <c r="A6" s="433" t="s">
        <v>785</v>
      </c>
      <c r="B6" s="433"/>
    </row>
    <row r="8" spans="1:2" s="38" customFormat="1" ht="27" customHeight="1">
      <c r="A8" s="66" t="s">
        <v>783</v>
      </c>
      <c r="B8" s="66" t="s">
        <v>178</v>
      </c>
    </row>
    <row r="9" spans="1:2">
      <c r="A9" s="39" t="s">
        <v>7</v>
      </c>
      <c r="B9" s="39" t="s">
        <v>8</v>
      </c>
    </row>
    <row r="10" spans="1:2">
      <c r="A10" s="39" t="s">
        <v>7</v>
      </c>
      <c r="B10" s="39" t="s">
        <v>9</v>
      </c>
    </row>
    <row r="11" spans="1:2">
      <c r="A11" s="39" t="s">
        <v>7</v>
      </c>
      <c r="B11" s="39" t="s">
        <v>11</v>
      </c>
    </row>
    <row r="12" spans="1:2">
      <c r="A12" s="39" t="s">
        <v>7</v>
      </c>
      <c r="B12" s="39" t="s">
        <v>12</v>
      </c>
    </row>
    <row r="13" spans="1:2">
      <c r="A13" s="39" t="s">
        <v>7</v>
      </c>
      <c r="B13" s="39" t="s">
        <v>13</v>
      </c>
    </row>
    <row r="14" spans="1:2">
      <c r="A14" s="39" t="s">
        <v>7</v>
      </c>
      <c r="B14" s="39" t="s">
        <v>10</v>
      </c>
    </row>
    <row r="15" spans="1:2">
      <c r="A15" s="39" t="s">
        <v>7</v>
      </c>
      <c r="B15" s="39" t="s">
        <v>14</v>
      </c>
    </row>
    <row r="16" spans="1:2">
      <c r="A16" s="39" t="s">
        <v>7</v>
      </c>
      <c r="B16" s="39" t="s">
        <v>15</v>
      </c>
    </row>
    <row r="17" spans="1:2">
      <c r="A17" s="39" t="s">
        <v>7</v>
      </c>
      <c r="B17" s="39" t="s">
        <v>16</v>
      </c>
    </row>
    <row r="18" spans="1:2">
      <c r="A18" s="39" t="s">
        <v>7</v>
      </c>
      <c r="B18" s="39" t="s">
        <v>17</v>
      </c>
    </row>
    <row r="19" spans="1:2">
      <c r="A19" s="39" t="s">
        <v>7</v>
      </c>
      <c r="B19" s="39" t="s">
        <v>18</v>
      </c>
    </row>
    <row r="20" spans="1:2">
      <c r="A20" s="39" t="s">
        <v>7</v>
      </c>
      <c r="B20" s="39" t="s">
        <v>19</v>
      </c>
    </row>
    <row r="21" spans="1:2">
      <c r="A21" s="39" t="s">
        <v>7</v>
      </c>
      <c r="B21" s="39" t="s">
        <v>20</v>
      </c>
    </row>
    <row r="22" spans="1:2">
      <c r="A22" s="39" t="s">
        <v>7</v>
      </c>
      <c r="B22" s="39" t="s">
        <v>21</v>
      </c>
    </row>
    <row r="23" spans="1:2">
      <c r="A23" s="39" t="s">
        <v>7</v>
      </c>
      <c r="B23" s="39" t="s">
        <v>22</v>
      </c>
    </row>
    <row r="24" spans="1:2">
      <c r="A24" s="39" t="s">
        <v>7</v>
      </c>
      <c r="B24" s="39" t="s">
        <v>23</v>
      </c>
    </row>
    <row r="25" spans="1:2">
      <c r="A25" s="39" t="s">
        <v>7</v>
      </c>
      <c r="B25" s="39" t="s">
        <v>24</v>
      </c>
    </row>
    <row r="26" spans="1:2">
      <c r="A26" s="39" t="s">
        <v>7</v>
      </c>
      <c r="B26" s="39" t="s">
        <v>25</v>
      </c>
    </row>
    <row r="27" spans="1:2">
      <c r="A27" s="39" t="s">
        <v>7</v>
      </c>
      <c r="B27" s="39" t="s">
        <v>26</v>
      </c>
    </row>
    <row r="28" spans="1:2">
      <c r="A28" s="39" t="s">
        <v>7</v>
      </c>
      <c r="B28" s="39" t="s">
        <v>27</v>
      </c>
    </row>
    <row r="29" spans="1:2">
      <c r="A29" s="39" t="s">
        <v>7</v>
      </c>
      <c r="B29" s="39" t="s">
        <v>28</v>
      </c>
    </row>
    <row r="30" spans="1:2">
      <c r="A30" s="39" t="s">
        <v>7</v>
      </c>
      <c r="B30" s="39" t="s">
        <v>29</v>
      </c>
    </row>
    <row r="31" spans="1:2">
      <c r="A31" s="39" t="s">
        <v>7</v>
      </c>
      <c r="B31" s="39" t="s">
        <v>30</v>
      </c>
    </row>
    <row r="32" spans="1:2">
      <c r="A32" s="39" t="s">
        <v>7</v>
      </c>
      <c r="B32" s="39" t="s">
        <v>31</v>
      </c>
    </row>
    <row r="33" spans="1:2">
      <c r="A33" s="39" t="s">
        <v>7</v>
      </c>
      <c r="B33" s="39" t="s">
        <v>32</v>
      </c>
    </row>
    <row r="34" spans="1:2">
      <c r="A34" s="39" t="s">
        <v>7</v>
      </c>
      <c r="B34" s="39" t="s">
        <v>33</v>
      </c>
    </row>
    <row r="35" spans="1:2">
      <c r="A35" s="39" t="s">
        <v>7</v>
      </c>
      <c r="B35" s="39" t="s">
        <v>34</v>
      </c>
    </row>
    <row r="36" spans="1:2">
      <c r="A36" s="39" t="s">
        <v>7</v>
      </c>
      <c r="B36" s="39" t="s">
        <v>35</v>
      </c>
    </row>
    <row r="37" spans="1:2">
      <c r="A37" s="39" t="s">
        <v>7</v>
      </c>
      <c r="B37" s="39" t="s">
        <v>36</v>
      </c>
    </row>
    <row r="38" spans="1:2">
      <c r="A38" s="39" t="s">
        <v>7</v>
      </c>
      <c r="B38" s="39" t="s">
        <v>37</v>
      </c>
    </row>
    <row r="39" spans="1:2">
      <c r="A39" s="39" t="s">
        <v>40</v>
      </c>
      <c r="B39" s="39" t="s">
        <v>41</v>
      </c>
    </row>
    <row r="40" spans="1:2">
      <c r="A40" s="39" t="s">
        <v>40</v>
      </c>
      <c r="B40" s="39" t="s">
        <v>807</v>
      </c>
    </row>
    <row r="41" spans="1:2">
      <c r="A41" s="39" t="s">
        <v>38</v>
      </c>
      <c r="B41" s="39" t="s">
        <v>39</v>
      </c>
    </row>
    <row r="42" spans="1:2">
      <c r="A42" s="39" t="s">
        <v>0</v>
      </c>
      <c r="B42" s="39" t="s">
        <v>1</v>
      </c>
    </row>
    <row r="43" spans="1:2">
      <c r="A43" s="39" t="s">
        <v>0</v>
      </c>
      <c r="B43" s="39" t="s">
        <v>2</v>
      </c>
    </row>
    <row r="44" spans="1:2">
      <c r="A44" s="39" t="s">
        <v>0</v>
      </c>
      <c r="B44" s="39" t="s">
        <v>3</v>
      </c>
    </row>
    <row r="45" spans="1:2">
      <c r="A45" s="39" t="s">
        <v>0</v>
      </c>
      <c r="B45" s="39" t="s">
        <v>4</v>
      </c>
    </row>
    <row r="46" spans="1:2">
      <c r="A46" s="39" t="s">
        <v>0</v>
      </c>
      <c r="B46" s="39" t="s">
        <v>808</v>
      </c>
    </row>
    <row r="47" spans="1:2">
      <c r="A47" s="39" t="s">
        <v>0</v>
      </c>
      <c r="B47" s="39" t="s">
        <v>5</v>
      </c>
    </row>
    <row r="48" spans="1:2">
      <c r="A48" s="39" t="s">
        <v>0</v>
      </c>
      <c r="B48" s="39" t="s">
        <v>6</v>
      </c>
    </row>
    <row r="49" spans="1:2">
      <c r="A49" s="39" t="s">
        <v>44</v>
      </c>
      <c r="B49" s="39" t="s">
        <v>52</v>
      </c>
    </row>
    <row r="50" spans="1:2">
      <c r="A50" s="39" t="s">
        <v>44</v>
      </c>
      <c r="B50" s="39" t="s">
        <v>78</v>
      </c>
    </row>
    <row r="51" spans="1:2">
      <c r="A51" s="39" t="s">
        <v>44</v>
      </c>
      <c r="B51" s="39" t="s">
        <v>79</v>
      </c>
    </row>
    <row r="52" spans="1:2">
      <c r="A52" s="39" t="s">
        <v>44</v>
      </c>
      <c r="B52" s="39" t="s">
        <v>80</v>
      </c>
    </row>
    <row r="53" spans="1:2">
      <c r="A53" s="39" t="s">
        <v>44</v>
      </c>
      <c r="B53" s="39" t="s">
        <v>81</v>
      </c>
    </row>
    <row r="54" spans="1:2">
      <c r="A54" s="39" t="s">
        <v>44</v>
      </c>
      <c r="B54" s="39" t="s">
        <v>82</v>
      </c>
    </row>
    <row r="55" spans="1:2">
      <c r="A55" s="39" t="s">
        <v>44</v>
      </c>
      <c r="B55" s="39" t="s">
        <v>61</v>
      </c>
    </row>
    <row r="56" spans="1:2">
      <c r="A56" s="39" t="s">
        <v>44</v>
      </c>
      <c r="B56" s="39" t="s">
        <v>47</v>
      </c>
    </row>
    <row r="57" spans="1:2">
      <c r="A57" s="39" t="s">
        <v>44</v>
      </c>
      <c r="B57" s="39" t="s">
        <v>62</v>
      </c>
    </row>
    <row r="58" spans="1:2">
      <c r="A58" s="39" t="s">
        <v>44</v>
      </c>
      <c r="B58" s="39" t="s">
        <v>63</v>
      </c>
    </row>
    <row r="59" spans="1:2">
      <c r="A59" s="39" t="s">
        <v>44</v>
      </c>
      <c r="B59" s="39" t="s">
        <v>48</v>
      </c>
    </row>
    <row r="60" spans="1:2">
      <c r="A60" s="39" t="s">
        <v>44</v>
      </c>
      <c r="B60" s="39" t="s">
        <v>49</v>
      </c>
    </row>
    <row r="61" spans="1:2">
      <c r="A61" s="39" t="s">
        <v>44</v>
      </c>
      <c r="B61" s="39" t="s">
        <v>50</v>
      </c>
    </row>
    <row r="62" spans="1:2">
      <c r="A62" s="39" t="s">
        <v>44</v>
      </c>
      <c r="B62" s="39" t="s">
        <v>45</v>
      </c>
    </row>
    <row r="63" spans="1:2">
      <c r="A63" s="39" t="s">
        <v>44</v>
      </c>
      <c r="B63" s="39" t="s">
        <v>46</v>
      </c>
    </row>
    <row r="64" spans="1:2">
      <c r="A64" s="39" t="s">
        <v>44</v>
      </c>
      <c r="B64" s="39" t="s">
        <v>51</v>
      </c>
    </row>
    <row r="65" spans="1:2">
      <c r="A65" s="39" t="s">
        <v>44</v>
      </c>
      <c r="B65" s="39" t="s">
        <v>809</v>
      </c>
    </row>
    <row r="66" spans="1:2">
      <c r="A66" s="39" t="s">
        <v>44</v>
      </c>
      <c r="B66" s="39" t="s">
        <v>53</v>
      </c>
    </row>
    <row r="67" spans="1:2">
      <c r="A67" s="39" t="s">
        <v>44</v>
      </c>
      <c r="B67" s="39" t="s">
        <v>54</v>
      </c>
    </row>
    <row r="68" spans="1:2">
      <c r="A68" s="39" t="s">
        <v>44</v>
      </c>
      <c r="B68" s="39" t="s">
        <v>96</v>
      </c>
    </row>
    <row r="69" spans="1:2">
      <c r="A69" s="39" t="s">
        <v>44</v>
      </c>
      <c r="B69" s="39" t="s">
        <v>55</v>
      </c>
    </row>
    <row r="70" spans="1:2">
      <c r="A70" s="39" t="s">
        <v>44</v>
      </c>
      <c r="B70" s="39" t="s">
        <v>56</v>
      </c>
    </row>
    <row r="71" spans="1:2">
      <c r="A71" s="39" t="s">
        <v>44</v>
      </c>
      <c r="B71" s="39" t="s">
        <v>57</v>
      </c>
    </row>
    <row r="72" spans="1:2">
      <c r="A72" s="39" t="s">
        <v>44</v>
      </c>
      <c r="B72" s="39" t="s">
        <v>58</v>
      </c>
    </row>
    <row r="73" spans="1:2">
      <c r="A73" s="39" t="s">
        <v>44</v>
      </c>
      <c r="B73" s="39" t="s">
        <v>64</v>
      </c>
    </row>
    <row r="74" spans="1:2">
      <c r="A74" s="39" t="s">
        <v>44</v>
      </c>
      <c r="B74" s="39" t="s">
        <v>65</v>
      </c>
    </row>
    <row r="75" spans="1:2">
      <c r="A75" s="39" t="s">
        <v>44</v>
      </c>
      <c r="B75" s="39" t="s">
        <v>66</v>
      </c>
    </row>
    <row r="76" spans="1:2">
      <c r="A76" s="39" t="s">
        <v>44</v>
      </c>
      <c r="B76" s="39" t="s">
        <v>95</v>
      </c>
    </row>
    <row r="77" spans="1:2">
      <c r="A77" s="39" t="s">
        <v>44</v>
      </c>
      <c r="B77" s="39" t="s">
        <v>67</v>
      </c>
    </row>
    <row r="78" spans="1:2">
      <c r="A78" s="39" t="s">
        <v>44</v>
      </c>
      <c r="B78" s="39" t="s">
        <v>68</v>
      </c>
    </row>
    <row r="79" spans="1:2">
      <c r="A79" s="39" t="s">
        <v>44</v>
      </c>
      <c r="B79" s="39" t="s">
        <v>69</v>
      </c>
    </row>
    <row r="80" spans="1:2">
      <c r="A80" s="39" t="s">
        <v>44</v>
      </c>
      <c r="B80" s="39" t="s">
        <v>70</v>
      </c>
    </row>
    <row r="81" spans="1:3">
      <c r="A81" s="39" t="s">
        <v>44</v>
      </c>
      <c r="B81" s="39" t="s">
        <v>71</v>
      </c>
    </row>
    <row r="82" spans="1:3">
      <c r="A82" s="39" t="s">
        <v>44</v>
      </c>
      <c r="B82" s="39" t="s">
        <v>72</v>
      </c>
    </row>
    <row r="83" spans="1:3">
      <c r="A83" s="39" t="s">
        <v>44</v>
      </c>
      <c r="B83" s="39" t="s">
        <v>73</v>
      </c>
    </row>
    <row r="84" spans="1:3">
      <c r="A84" s="39" t="s">
        <v>44</v>
      </c>
      <c r="B84" s="39" t="s">
        <v>74</v>
      </c>
    </row>
    <row r="85" spans="1:3">
      <c r="A85" s="39" t="s">
        <v>44</v>
      </c>
      <c r="B85" s="39" t="s">
        <v>75</v>
      </c>
    </row>
    <row r="86" spans="1:3" s="40" customFormat="1">
      <c r="A86" s="39" t="s">
        <v>44</v>
      </c>
      <c r="B86" s="39" t="s">
        <v>76</v>
      </c>
      <c r="C86" s="35"/>
    </row>
    <row r="87" spans="1:3">
      <c r="A87" s="39" t="s">
        <v>44</v>
      </c>
      <c r="B87" s="39" t="s">
        <v>77</v>
      </c>
    </row>
    <row r="88" spans="1:3">
      <c r="A88" s="39" t="s">
        <v>44</v>
      </c>
      <c r="B88" s="39" t="s">
        <v>59</v>
      </c>
    </row>
    <row r="89" spans="1:3">
      <c r="A89" s="39" t="s">
        <v>44</v>
      </c>
      <c r="B89" s="39" t="s">
        <v>83</v>
      </c>
    </row>
    <row r="90" spans="1:3">
      <c r="A90" s="39" t="s">
        <v>44</v>
      </c>
      <c r="B90" s="39" t="s">
        <v>84</v>
      </c>
    </row>
    <row r="91" spans="1:3">
      <c r="A91" s="39" t="s">
        <v>44</v>
      </c>
      <c r="B91" s="39" t="s">
        <v>85</v>
      </c>
    </row>
    <row r="92" spans="1:3">
      <c r="A92" s="39" t="s">
        <v>44</v>
      </c>
      <c r="B92" s="39" t="s">
        <v>86</v>
      </c>
    </row>
    <row r="93" spans="1:3">
      <c r="A93" s="39" t="s">
        <v>44</v>
      </c>
      <c r="B93" s="39" t="s">
        <v>60</v>
      </c>
    </row>
    <row r="94" spans="1:3">
      <c r="A94" s="39" t="s">
        <v>44</v>
      </c>
      <c r="B94" s="39" t="s">
        <v>87</v>
      </c>
    </row>
    <row r="95" spans="1:3">
      <c r="A95" s="39" t="s">
        <v>44</v>
      </c>
      <c r="B95" s="39" t="s">
        <v>88</v>
      </c>
    </row>
    <row r="96" spans="1:3">
      <c r="A96" s="39" t="s">
        <v>44</v>
      </c>
      <c r="B96" s="39" t="s">
        <v>89</v>
      </c>
    </row>
    <row r="97" spans="1:3">
      <c r="A97" s="39" t="s">
        <v>44</v>
      </c>
      <c r="B97" s="39" t="s">
        <v>90</v>
      </c>
    </row>
    <row r="98" spans="1:3">
      <c r="A98" s="39" t="s">
        <v>44</v>
      </c>
      <c r="B98" s="39" t="s">
        <v>91</v>
      </c>
    </row>
    <row r="99" spans="1:3">
      <c r="A99" s="39" t="s">
        <v>44</v>
      </c>
      <c r="B99" s="39" t="s">
        <v>92</v>
      </c>
    </row>
    <row r="100" spans="1:3">
      <c r="A100" s="39" t="s">
        <v>44</v>
      </c>
      <c r="B100" s="39" t="s">
        <v>93</v>
      </c>
    </row>
    <row r="101" spans="1:3">
      <c r="A101" s="39" t="s">
        <v>44</v>
      </c>
      <c r="B101" s="39" t="s">
        <v>94</v>
      </c>
    </row>
    <row r="102" spans="1:3" s="41" customFormat="1">
      <c r="A102" s="39" t="s">
        <v>44</v>
      </c>
      <c r="B102" s="39" t="s">
        <v>810</v>
      </c>
      <c r="C102" s="35"/>
    </row>
    <row r="103" spans="1:3">
      <c r="A103" s="39" t="s">
        <v>42</v>
      </c>
      <c r="B103" s="39" t="s">
        <v>97</v>
      </c>
    </row>
    <row r="104" spans="1:3">
      <c r="A104" s="39" t="s">
        <v>42</v>
      </c>
      <c r="B104" s="39" t="s">
        <v>98</v>
      </c>
    </row>
    <row r="105" spans="1:3">
      <c r="A105" s="39" t="s">
        <v>42</v>
      </c>
      <c r="B105" s="39" t="s">
        <v>99</v>
      </c>
    </row>
    <row r="106" spans="1:3">
      <c r="A106" s="39" t="s">
        <v>42</v>
      </c>
      <c r="B106" s="39" t="s">
        <v>100</v>
      </c>
    </row>
    <row r="107" spans="1:3">
      <c r="A107" s="39" t="s">
        <v>42</v>
      </c>
      <c r="B107" s="39" t="s">
        <v>101</v>
      </c>
    </row>
    <row r="108" spans="1:3">
      <c r="A108" s="39" t="s">
        <v>42</v>
      </c>
      <c r="B108" s="39" t="s">
        <v>102</v>
      </c>
    </row>
    <row r="109" spans="1:3">
      <c r="A109" s="39" t="s">
        <v>42</v>
      </c>
      <c r="B109" s="39" t="s">
        <v>103</v>
      </c>
    </row>
    <row r="110" spans="1:3">
      <c r="A110" s="39" t="s">
        <v>42</v>
      </c>
      <c r="B110" s="39" t="s">
        <v>104</v>
      </c>
    </row>
    <row r="111" spans="1:3">
      <c r="A111" s="39" t="s">
        <v>42</v>
      </c>
      <c r="B111" s="39" t="s">
        <v>105</v>
      </c>
    </row>
    <row r="112" spans="1:3">
      <c r="A112" s="39" t="s">
        <v>42</v>
      </c>
      <c r="B112" s="39" t="s">
        <v>106</v>
      </c>
    </row>
    <row r="113" spans="1:2">
      <c r="A113" s="39" t="s">
        <v>42</v>
      </c>
      <c r="B113" s="39" t="s">
        <v>107</v>
      </c>
    </row>
    <row r="114" spans="1:2">
      <c r="A114" s="39" t="s">
        <v>42</v>
      </c>
      <c r="B114" s="39" t="s">
        <v>108</v>
      </c>
    </row>
    <row r="115" spans="1:2">
      <c r="A115" s="39" t="s">
        <v>42</v>
      </c>
      <c r="B115" s="39" t="s">
        <v>109</v>
      </c>
    </row>
    <row r="116" spans="1:2">
      <c r="A116" s="39" t="s">
        <v>42</v>
      </c>
      <c r="B116" s="39" t="s">
        <v>110</v>
      </c>
    </row>
    <row r="117" spans="1:2">
      <c r="A117" s="39" t="s">
        <v>42</v>
      </c>
      <c r="B117" s="39" t="s">
        <v>111</v>
      </c>
    </row>
    <row r="118" spans="1:2">
      <c r="A118" s="39" t="s">
        <v>42</v>
      </c>
      <c r="B118" s="39" t="s">
        <v>112</v>
      </c>
    </row>
    <row r="119" spans="1:2">
      <c r="A119" s="39" t="s">
        <v>42</v>
      </c>
      <c r="B119" s="39" t="s">
        <v>113</v>
      </c>
    </row>
    <row r="120" spans="1:2">
      <c r="A120" s="39" t="s">
        <v>42</v>
      </c>
      <c r="B120" s="39" t="s">
        <v>114</v>
      </c>
    </row>
    <row r="121" spans="1:2">
      <c r="A121" s="39" t="s">
        <v>42</v>
      </c>
      <c r="B121" s="39" t="s">
        <v>115</v>
      </c>
    </row>
    <row r="122" spans="1:2">
      <c r="A122" s="39" t="s">
        <v>42</v>
      </c>
      <c r="B122" s="39" t="s">
        <v>116</v>
      </c>
    </row>
    <row r="123" spans="1:2">
      <c r="A123" s="39" t="s">
        <v>42</v>
      </c>
      <c r="B123" s="39" t="s">
        <v>117</v>
      </c>
    </row>
    <row r="124" spans="1:2">
      <c r="A124" s="39" t="s">
        <v>42</v>
      </c>
      <c r="B124" s="39" t="s">
        <v>118</v>
      </c>
    </row>
    <row r="125" spans="1:2">
      <c r="A125" s="39" t="s">
        <v>42</v>
      </c>
      <c r="B125" s="39" t="s">
        <v>119</v>
      </c>
    </row>
    <row r="126" spans="1:2">
      <c r="A126" s="39" t="s">
        <v>42</v>
      </c>
      <c r="B126" s="39" t="s">
        <v>120</v>
      </c>
    </row>
    <row r="127" spans="1:2">
      <c r="A127" s="39" t="s">
        <v>42</v>
      </c>
      <c r="B127" s="39" t="s">
        <v>121</v>
      </c>
    </row>
    <row r="128" spans="1:2">
      <c r="A128" s="39" t="s">
        <v>42</v>
      </c>
      <c r="B128" s="39" t="s">
        <v>122</v>
      </c>
    </row>
    <row r="129" spans="1:2">
      <c r="A129" s="39" t="s">
        <v>42</v>
      </c>
      <c r="B129" s="39" t="s">
        <v>123</v>
      </c>
    </row>
    <row r="130" spans="1:2">
      <c r="A130" s="39" t="s">
        <v>42</v>
      </c>
      <c r="B130" s="39" t="s">
        <v>124</v>
      </c>
    </row>
    <row r="131" spans="1:2">
      <c r="A131" s="39" t="s">
        <v>42</v>
      </c>
      <c r="B131" s="39" t="s">
        <v>125</v>
      </c>
    </row>
    <row r="132" spans="1:2">
      <c r="A132" s="39" t="s">
        <v>42</v>
      </c>
      <c r="B132" s="39" t="s">
        <v>126</v>
      </c>
    </row>
    <row r="133" spans="1:2">
      <c r="A133" s="39" t="s">
        <v>42</v>
      </c>
      <c r="B133" s="39" t="s">
        <v>127</v>
      </c>
    </row>
    <row r="134" spans="1:2">
      <c r="A134" s="39" t="s">
        <v>42</v>
      </c>
      <c r="B134" s="39" t="s">
        <v>128</v>
      </c>
    </row>
    <row r="135" spans="1:2">
      <c r="A135" s="39" t="s">
        <v>42</v>
      </c>
      <c r="B135" s="39" t="s">
        <v>129</v>
      </c>
    </row>
    <row r="136" spans="1:2">
      <c r="A136" s="39" t="s">
        <v>42</v>
      </c>
      <c r="B136" s="39" t="s">
        <v>130</v>
      </c>
    </row>
    <row r="137" spans="1:2">
      <c r="A137" s="39" t="s">
        <v>42</v>
      </c>
      <c r="B137" s="39" t="s">
        <v>131</v>
      </c>
    </row>
    <row r="138" spans="1:2">
      <c r="A138" s="39" t="s">
        <v>42</v>
      </c>
      <c r="B138" s="39" t="s">
        <v>132</v>
      </c>
    </row>
    <row r="139" spans="1:2">
      <c r="A139" s="39" t="s">
        <v>42</v>
      </c>
      <c r="B139" s="39" t="s">
        <v>133</v>
      </c>
    </row>
    <row r="140" spans="1:2">
      <c r="A140" s="39" t="s">
        <v>42</v>
      </c>
      <c r="B140" s="39" t="s">
        <v>134</v>
      </c>
    </row>
    <row r="141" spans="1:2">
      <c r="A141" s="39" t="s">
        <v>42</v>
      </c>
      <c r="B141" s="39" t="s">
        <v>135</v>
      </c>
    </row>
    <row r="142" spans="1:2">
      <c r="A142" s="39" t="s">
        <v>42</v>
      </c>
      <c r="B142" s="39" t="s">
        <v>136</v>
      </c>
    </row>
    <row r="143" spans="1:2">
      <c r="A143" s="39" t="s">
        <v>42</v>
      </c>
      <c r="B143" s="39" t="s">
        <v>137</v>
      </c>
    </row>
    <row r="144" spans="1:2">
      <c r="A144" s="39" t="s">
        <v>42</v>
      </c>
      <c r="B144" s="39" t="s">
        <v>138</v>
      </c>
    </row>
    <row r="145" spans="1:2">
      <c r="A145" s="39" t="s">
        <v>42</v>
      </c>
      <c r="B145" s="39" t="s">
        <v>139</v>
      </c>
    </row>
    <row r="146" spans="1:2">
      <c r="A146" s="39" t="s">
        <v>42</v>
      </c>
      <c r="B146" s="39" t="s">
        <v>140</v>
      </c>
    </row>
    <row r="147" spans="1:2">
      <c r="A147" s="39" t="s">
        <v>42</v>
      </c>
      <c r="B147" s="39" t="s">
        <v>141</v>
      </c>
    </row>
    <row r="148" spans="1:2">
      <c r="A148" s="39" t="s">
        <v>42</v>
      </c>
      <c r="B148" s="39" t="s">
        <v>142</v>
      </c>
    </row>
    <row r="149" spans="1:2">
      <c r="A149" s="39" t="s">
        <v>42</v>
      </c>
      <c r="B149" s="39" t="s">
        <v>143</v>
      </c>
    </row>
    <row r="150" spans="1:2">
      <c r="A150" s="39" t="s">
        <v>42</v>
      </c>
      <c r="B150" s="39" t="s">
        <v>144</v>
      </c>
    </row>
    <row r="151" spans="1:2">
      <c r="A151" s="39" t="s">
        <v>42</v>
      </c>
      <c r="B151" s="39" t="s">
        <v>145</v>
      </c>
    </row>
    <row r="152" spans="1:2">
      <c r="A152" s="39" t="s">
        <v>42</v>
      </c>
      <c r="B152" s="39" t="s">
        <v>146</v>
      </c>
    </row>
    <row r="153" spans="1:2">
      <c r="A153" s="39" t="s">
        <v>42</v>
      </c>
      <c r="B153" s="39" t="s">
        <v>147</v>
      </c>
    </row>
    <row r="154" spans="1:2">
      <c r="A154" s="39" t="s">
        <v>42</v>
      </c>
      <c r="B154" s="39" t="s">
        <v>148</v>
      </c>
    </row>
    <row r="155" spans="1:2">
      <c r="A155" s="39" t="s">
        <v>42</v>
      </c>
      <c r="B155" s="39" t="s">
        <v>149</v>
      </c>
    </row>
    <row r="156" spans="1:2">
      <c r="A156" s="39" t="s">
        <v>42</v>
      </c>
      <c r="B156" s="39" t="s">
        <v>150</v>
      </c>
    </row>
    <row r="157" spans="1:2">
      <c r="A157" s="39" t="s">
        <v>42</v>
      </c>
      <c r="B157" s="39" t="s">
        <v>151</v>
      </c>
    </row>
    <row r="158" spans="1:2">
      <c r="A158" s="39" t="s">
        <v>42</v>
      </c>
      <c r="B158" s="39" t="s">
        <v>152</v>
      </c>
    </row>
    <row r="159" spans="1:2">
      <c r="A159" s="39" t="s">
        <v>42</v>
      </c>
      <c r="B159" s="39" t="s">
        <v>153</v>
      </c>
    </row>
    <row r="160" spans="1:2">
      <c r="A160" s="39" t="s">
        <v>42</v>
      </c>
      <c r="B160" s="39" t="s">
        <v>154</v>
      </c>
    </row>
    <row r="161" spans="1:2">
      <c r="A161" s="39" t="s">
        <v>42</v>
      </c>
      <c r="B161" s="39" t="s">
        <v>155</v>
      </c>
    </row>
    <row r="162" spans="1:2">
      <c r="A162" s="39" t="s">
        <v>42</v>
      </c>
      <c r="B162" s="39" t="s">
        <v>156</v>
      </c>
    </row>
    <row r="163" spans="1:2">
      <c r="A163" s="39" t="s">
        <v>42</v>
      </c>
      <c r="B163" s="39" t="s">
        <v>157</v>
      </c>
    </row>
    <row r="164" spans="1:2">
      <c r="A164" s="39" t="s">
        <v>42</v>
      </c>
      <c r="B164" s="39" t="s">
        <v>158</v>
      </c>
    </row>
    <row r="165" spans="1:2">
      <c r="A165" s="39" t="s">
        <v>42</v>
      </c>
      <c r="B165" s="39" t="s">
        <v>159</v>
      </c>
    </row>
    <row r="166" spans="1:2">
      <c r="A166" s="39" t="s">
        <v>42</v>
      </c>
      <c r="B166" s="39" t="s">
        <v>160</v>
      </c>
    </row>
    <row r="167" spans="1:2">
      <c r="A167" s="39" t="s">
        <v>42</v>
      </c>
      <c r="B167" s="39" t="s">
        <v>161</v>
      </c>
    </row>
    <row r="168" spans="1:2">
      <c r="A168" s="39" t="s">
        <v>42</v>
      </c>
      <c r="B168" s="39" t="s">
        <v>162</v>
      </c>
    </row>
    <row r="169" spans="1:2">
      <c r="A169" s="39" t="s">
        <v>42</v>
      </c>
      <c r="B169" s="39" t="s">
        <v>163</v>
      </c>
    </row>
    <row r="170" spans="1:2">
      <c r="A170" s="39" t="s">
        <v>42</v>
      </c>
      <c r="B170" s="39" t="s">
        <v>164</v>
      </c>
    </row>
    <row r="171" spans="1:2">
      <c r="A171" s="39" t="s">
        <v>42</v>
      </c>
      <c r="B171" s="39" t="s">
        <v>165</v>
      </c>
    </row>
    <row r="172" spans="1:2">
      <c r="A172" s="39" t="s">
        <v>42</v>
      </c>
      <c r="B172" s="39" t="s">
        <v>166</v>
      </c>
    </row>
    <row r="173" spans="1:2">
      <c r="A173" s="39" t="s">
        <v>42</v>
      </c>
      <c r="B173" s="39" t="s">
        <v>167</v>
      </c>
    </row>
    <row r="174" spans="1:2">
      <c r="A174" s="39" t="s">
        <v>42</v>
      </c>
      <c r="B174" s="39" t="s">
        <v>168</v>
      </c>
    </row>
    <row r="175" spans="1:2">
      <c r="A175" s="39" t="s">
        <v>42</v>
      </c>
      <c r="B175" s="39" t="s">
        <v>169</v>
      </c>
    </row>
    <row r="176" spans="1:2">
      <c r="A176" s="39" t="s">
        <v>42</v>
      </c>
      <c r="B176" s="39" t="s">
        <v>170</v>
      </c>
    </row>
    <row r="177" spans="1:2">
      <c r="A177" s="39" t="s">
        <v>42</v>
      </c>
      <c r="B177" s="39" t="s">
        <v>171</v>
      </c>
    </row>
    <row r="178" spans="1:2">
      <c r="A178" s="39" t="s">
        <v>42</v>
      </c>
      <c r="B178" s="39" t="s">
        <v>172</v>
      </c>
    </row>
    <row r="179" spans="1:2">
      <c r="A179" s="39" t="s">
        <v>42</v>
      </c>
      <c r="B179" s="39" t="s">
        <v>173</v>
      </c>
    </row>
    <row r="180" spans="1:2">
      <c r="A180" s="39" t="s">
        <v>42</v>
      </c>
      <c r="B180" s="39" t="s">
        <v>174</v>
      </c>
    </row>
    <row r="181" spans="1:2">
      <c r="A181" s="39" t="s">
        <v>42</v>
      </c>
      <c r="B181" s="39" t="s">
        <v>175</v>
      </c>
    </row>
    <row r="182" spans="1:2">
      <c r="A182" s="39" t="s">
        <v>42</v>
      </c>
      <c r="B182" s="39" t="s">
        <v>176</v>
      </c>
    </row>
    <row r="183" spans="1:2">
      <c r="A183" s="39" t="s">
        <v>42</v>
      </c>
      <c r="B183" s="39" t="s">
        <v>177</v>
      </c>
    </row>
    <row r="184" spans="1:2">
      <c r="A184" s="39" t="s">
        <v>42</v>
      </c>
      <c r="B184" s="39"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sortState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19"/>
  <sheetViews>
    <sheetView zoomScale="110" zoomScaleNormal="110" workbookViewId="0">
      <selection activeCell="F44" sqref="F43:F44"/>
    </sheetView>
  </sheetViews>
  <sheetFormatPr baseColWidth="10"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5" customFormat="1" ht="16.5">
      <c r="A1" s="36"/>
      <c r="C1" s="37" t="s">
        <v>791</v>
      </c>
    </row>
    <row r="2" spans="1:3" s="35" customFormat="1" ht="16.5">
      <c r="A2" s="36"/>
    </row>
    <row r="3" spans="1:3" s="35" customFormat="1" ht="16.5">
      <c r="A3" s="425" t="s">
        <v>786</v>
      </c>
      <c r="B3" s="425"/>
      <c r="C3" s="425"/>
    </row>
    <row r="4" spans="1:3" s="35" customFormat="1" ht="16.5">
      <c r="A4" s="425" t="s">
        <v>787</v>
      </c>
      <c r="B4" s="425"/>
      <c r="C4" s="425"/>
    </row>
    <row r="5" spans="1:3" s="35" customFormat="1" ht="16.5">
      <c r="A5" s="36"/>
      <c r="B5" s="36"/>
      <c r="C5" s="36"/>
    </row>
    <row r="6" spans="1:3" s="35" customFormat="1" ht="16.5">
      <c r="A6" s="433" t="s">
        <v>790</v>
      </c>
      <c r="B6" s="433"/>
      <c r="C6" s="433"/>
    </row>
    <row r="8" spans="1:3" s="16" customFormat="1" ht="23.25" customHeight="1">
      <c r="A8" s="65" t="s">
        <v>179</v>
      </c>
      <c r="B8" s="65" t="s">
        <v>180</v>
      </c>
      <c r="C8" s="65" t="s">
        <v>181</v>
      </c>
    </row>
    <row r="9" spans="1:3">
      <c r="A9" s="47" t="s">
        <v>185</v>
      </c>
      <c r="B9" s="47" t="s">
        <v>186</v>
      </c>
      <c r="C9" s="47" t="s">
        <v>187</v>
      </c>
    </row>
    <row r="10" spans="1:3">
      <c r="A10" s="47" t="s">
        <v>185</v>
      </c>
      <c r="B10" s="47" t="s">
        <v>186</v>
      </c>
      <c r="C10" s="47" t="s">
        <v>226</v>
      </c>
    </row>
    <row r="11" spans="1:3">
      <c r="A11" s="47" t="s">
        <v>185</v>
      </c>
      <c r="B11" s="47" t="s">
        <v>227</v>
      </c>
      <c r="C11" s="47" t="s">
        <v>228</v>
      </c>
    </row>
    <row r="12" spans="1:3">
      <c r="A12" s="47" t="s">
        <v>185</v>
      </c>
      <c r="B12" s="47" t="s">
        <v>227</v>
      </c>
      <c r="C12" s="47" t="s">
        <v>229</v>
      </c>
    </row>
    <row r="13" spans="1:3">
      <c r="A13" s="47" t="s">
        <v>185</v>
      </c>
      <c r="B13" s="47" t="s">
        <v>227</v>
      </c>
      <c r="C13" s="47" t="s">
        <v>230</v>
      </c>
    </row>
    <row r="14" spans="1:3">
      <c r="A14" s="47" t="s">
        <v>185</v>
      </c>
      <c r="B14" s="47" t="s">
        <v>227</v>
      </c>
      <c r="C14" s="47" t="s">
        <v>231</v>
      </c>
    </row>
    <row r="15" spans="1:3">
      <c r="A15" s="47" t="s">
        <v>185</v>
      </c>
      <c r="B15" s="47" t="s">
        <v>232</v>
      </c>
      <c r="C15" s="47" t="s">
        <v>233</v>
      </c>
    </row>
    <row r="16" spans="1:3">
      <c r="A16" s="47" t="s">
        <v>185</v>
      </c>
      <c r="B16" s="47" t="s">
        <v>232</v>
      </c>
      <c r="C16" s="47" t="s">
        <v>234</v>
      </c>
    </row>
    <row r="17" spans="1:3">
      <c r="A17" s="47" t="s">
        <v>185</v>
      </c>
      <c r="B17" s="47" t="s">
        <v>232</v>
      </c>
      <c r="C17" s="47" t="s">
        <v>235</v>
      </c>
    </row>
    <row r="18" spans="1:3">
      <c r="A18" s="47" t="s">
        <v>185</v>
      </c>
      <c r="B18" s="47" t="s">
        <v>232</v>
      </c>
      <c r="C18" s="47" t="s">
        <v>236</v>
      </c>
    </row>
    <row r="19" spans="1:3">
      <c r="A19" s="47" t="s">
        <v>185</v>
      </c>
      <c r="B19" s="47" t="s">
        <v>232</v>
      </c>
      <c r="C19" s="47" t="s">
        <v>237</v>
      </c>
    </row>
    <row r="20" spans="1:3">
      <c r="A20" s="47" t="s">
        <v>185</v>
      </c>
      <c r="B20" s="47" t="s">
        <v>232</v>
      </c>
      <c r="C20" s="47" t="s">
        <v>238</v>
      </c>
    </row>
    <row r="21" spans="1:3">
      <c r="A21" s="47" t="s">
        <v>185</v>
      </c>
      <c r="B21" s="47" t="s">
        <v>232</v>
      </c>
      <c r="C21" s="47" t="s">
        <v>239</v>
      </c>
    </row>
    <row r="22" spans="1:3">
      <c r="A22" s="47" t="s">
        <v>185</v>
      </c>
      <c r="B22" s="47" t="s">
        <v>232</v>
      </c>
      <c r="C22" s="47" t="s">
        <v>240</v>
      </c>
    </row>
    <row r="23" spans="1:3">
      <c r="A23" s="47" t="s">
        <v>185</v>
      </c>
      <c r="B23" s="47" t="s">
        <v>232</v>
      </c>
      <c r="C23" s="47" t="s">
        <v>241</v>
      </c>
    </row>
    <row r="24" spans="1:3">
      <c r="A24" s="47" t="s">
        <v>185</v>
      </c>
      <c r="B24" s="47" t="s">
        <v>242</v>
      </c>
      <c r="C24" s="47" t="s">
        <v>243</v>
      </c>
    </row>
    <row r="25" spans="1:3">
      <c r="A25" s="47" t="s">
        <v>185</v>
      </c>
      <c r="B25" s="47" t="s">
        <v>244</v>
      </c>
      <c r="C25" s="47" t="s">
        <v>245</v>
      </c>
    </row>
    <row r="26" spans="1:3">
      <c r="A26" s="47" t="s">
        <v>185</v>
      </c>
      <c r="B26" s="47" t="s">
        <v>244</v>
      </c>
      <c r="C26" s="47" t="s">
        <v>246</v>
      </c>
    </row>
    <row r="27" spans="1:3">
      <c r="A27" s="47" t="s">
        <v>185</v>
      </c>
      <c r="B27" s="47" t="s">
        <v>247</v>
      </c>
      <c r="C27" s="47" t="s">
        <v>248</v>
      </c>
    </row>
    <row r="28" spans="1:3">
      <c r="A28" s="47" t="s">
        <v>185</v>
      </c>
      <c r="B28" s="47" t="s">
        <v>247</v>
      </c>
      <c r="C28" s="47" t="s">
        <v>249</v>
      </c>
    </row>
    <row r="29" spans="1:3">
      <c r="A29" s="47" t="s">
        <v>185</v>
      </c>
      <c r="B29" s="47" t="s">
        <v>247</v>
      </c>
      <c r="C29" s="47" t="s">
        <v>250</v>
      </c>
    </row>
    <row r="30" spans="1:3">
      <c r="A30" s="47" t="s">
        <v>185</v>
      </c>
      <c r="B30" s="48" t="s">
        <v>251</v>
      </c>
      <c r="C30" s="47" t="s">
        <v>252</v>
      </c>
    </row>
    <row r="31" spans="1:3">
      <c r="A31" s="47" t="s">
        <v>185</v>
      </c>
      <c r="B31" s="48" t="s">
        <v>251</v>
      </c>
      <c r="C31" s="47" t="s">
        <v>253</v>
      </c>
    </row>
    <row r="32" spans="1:3">
      <c r="A32" s="47" t="s">
        <v>185</v>
      </c>
      <c r="B32" s="48" t="s">
        <v>251</v>
      </c>
      <c r="C32" s="47" t="s">
        <v>254</v>
      </c>
    </row>
    <row r="33" spans="1:3">
      <c r="A33" s="47" t="s">
        <v>185</v>
      </c>
      <c r="B33" s="48" t="s">
        <v>251</v>
      </c>
      <c r="C33" s="47" t="s">
        <v>255</v>
      </c>
    </row>
    <row r="34" spans="1:3">
      <c r="A34" s="47" t="s">
        <v>185</v>
      </c>
      <c r="B34" s="47" t="s">
        <v>256</v>
      </c>
      <c r="C34" s="47" t="s">
        <v>257</v>
      </c>
    </row>
    <row r="35" spans="1:3">
      <c r="A35" s="47" t="s">
        <v>185</v>
      </c>
      <c r="B35" s="47" t="s">
        <v>256</v>
      </c>
      <c r="C35" s="47" t="s">
        <v>258</v>
      </c>
    </row>
    <row r="36" spans="1:3">
      <c r="A36" s="47" t="s">
        <v>185</v>
      </c>
      <c r="B36" s="47" t="s">
        <v>256</v>
      </c>
      <c r="C36" s="47" t="s">
        <v>259</v>
      </c>
    </row>
    <row r="37" spans="1:3">
      <c r="A37" s="47" t="s">
        <v>185</v>
      </c>
      <c r="B37" s="47" t="s">
        <v>256</v>
      </c>
      <c r="C37" s="47" t="s">
        <v>260</v>
      </c>
    </row>
    <row r="38" spans="1:3">
      <c r="A38" s="47" t="s">
        <v>185</v>
      </c>
      <c r="B38" s="47" t="s">
        <v>256</v>
      </c>
      <c r="C38" s="47" t="s">
        <v>261</v>
      </c>
    </row>
    <row r="39" spans="1:3">
      <c r="A39" s="47" t="s">
        <v>262</v>
      </c>
      <c r="B39" s="47" t="s">
        <v>263</v>
      </c>
      <c r="C39" s="47" t="s">
        <v>264</v>
      </c>
    </row>
    <row r="40" spans="1:3">
      <c r="A40" s="47" t="s">
        <v>262</v>
      </c>
      <c r="B40" s="47" t="s">
        <v>263</v>
      </c>
      <c r="C40" s="47" t="s">
        <v>265</v>
      </c>
    </row>
    <row r="41" spans="1:3">
      <c r="A41" s="47" t="s">
        <v>262</v>
      </c>
      <c r="B41" s="47" t="s">
        <v>263</v>
      </c>
      <c r="C41" s="47" t="s">
        <v>266</v>
      </c>
    </row>
    <row r="42" spans="1:3">
      <c r="A42" s="47" t="s">
        <v>262</v>
      </c>
      <c r="B42" s="47" t="s">
        <v>263</v>
      </c>
      <c r="C42" s="47" t="s">
        <v>267</v>
      </c>
    </row>
    <row r="43" spans="1:3">
      <c r="A43" s="47" t="s">
        <v>262</v>
      </c>
      <c r="B43" s="47" t="s">
        <v>263</v>
      </c>
      <c r="C43" s="47" t="s">
        <v>268</v>
      </c>
    </row>
    <row r="44" spans="1:3">
      <c r="A44" s="47" t="s">
        <v>262</v>
      </c>
      <c r="B44" s="47" t="s">
        <v>263</v>
      </c>
      <c r="C44" s="47" t="s">
        <v>269</v>
      </c>
    </row>
    <row r="45" spans="1:3">
      <c r="A45" s="47" t="s">
        <v>262</v>
      </c>
      <c r="B45" s="47" t="s">
        <v>270</v>
      </c>
      <c r="C45" s="47" t="s">
        <v>271</v>
      </c>
    </row>
    <row r="46" spans="1:3">
      <c r="A46" s="47" t="s">
        <v>262</v>
      </c>
      <c r="B46" s="47" t="s">
        <v>270</v>
      </c>
      <c r="C46" s="47" t="s">
        <v>272</v>
      </c>
    </row>
    <row r="47" spans="1:3">
      <c r="A47" s="47" t="s">
        <v>262</v>
      </c>
      <c r="B47" s="47" t="s">
        <v>270</v>
      </c>
      <c r="C47" s="47" t="s">
        <v>273</v>
      </c>
    </row>
    <row r="48" spans="1:3">
      <c r="A48" s="47" t="s">
        <v>262</v>
      </c>
      <c r="B48" s="47" t="s">
        <v>270</v>
      </c>
      <c r="C48" s="47" t="s">
        <v>274</v>
      </c>
    </row>
    <row r="49" spans="1:3">
      <c r="A49" s="47" t="s">
        <v>262</v>
      </c>
      <c r="B49" s="47" t="s">
        <v>270</v>
      </c>
      <c r="C49" s="47" t="s">
        <v>275</v>
      </c>
    </row>
    <row r="50" spans="1:3">
      <c r="A50" s="47" t="s">
        <v>262</v>
      </c>
      <c r="B50" s="47" t="s">
        <v>270</v>
      </c>
      <c r="C50" s="47" t="s">
        <v>276</v>
      </c>
    </row>
    <row r="51" spans="1:3">
      <c r="A51" s="47" t="s">
        <v>262</v>
      </c>
      <c r="B51" s="47" t="s">
        <v>270</v>
      </c>
      <c r="C51" s="47" t="s">
        <v>277</v>
      </c>
    </row>
    <row r="52" spans="1:3">
      <c r="A52" s="47" t="s">
        <v>262</v>
      </c>
      <c r="B52" s="47" t="s">
        <v>278</v>
      </c>
      <c r="C52" s="47" t="s">
        <v>279</v>
      </c>
    </row>
    <row r="53" spans="1:3">
      <c r="A53" s="47" t="s">
        <v>262</v>
      </c>
      <c r="B53" s="47" t="s">
        <v>278</v>
      </c>
      <c r="C53" s="47" t="s">
        <v>280</v>
      </c>
    </row>
    <row r="54" spans="1:3">
      <c r="A54" s="47" t="s">
        <v>262</v>
      </c>
      <c r="B54" s="47" t="s">
        <v>278</v>
      </c>
      <c r="C54" s="47" t="s">
        <v>281</v>
      </c>
    </row>
    <row r="55" spans="1:3">
      <c r="A55" s="47" t="s">
        <v>262</v>
      </c>
      <c r="B55" s="47" t="s">
        <v>278</v>
      </c>
      <c r="C55" s="47" t="s">
        <v>282</v>
      </c>
    </row>
    <row r="56" spans="1:3">
      <c r="A56" s="47" t="s">
        <v>262</v>
      </c>
      <c r="B56" s="47" t="s">
        <v>278</v>
      </c>
      <c r="C56" s="47" t="s">
        <v>283</v>
      </c>
    </row>
    <row r="57" spans="1:3" ht="26.25">
      <c r="A57" s="47" t="s">
        <v>262</v>
      </c>
      <c r="B57" s="48" t="s">
        <v>284</v>
      </c>
      <c r="C57" s="47" t="s">
        <v>285</v>
      </c>
    </row>
    <row r="58" spans="1:3" ht="26.25">
      <c r="A58" s="47" t="s">
        <v>262</v>
      </c>
      <c r="B58" s="48" t="s">
        <v>284</v>
      </c>
      <c r="C58" s="47" t="s">
        <v>286</v>
      </c>
    </row>
    <row r="59" spans="1:3" ht="26.25">
      <c r="A59" s="47" t="s">
        <v>262</v>
      </c>
      <c r="B59" s="48" t="s">
        <v>284</v>
      </c>
      <c r="C59" s="47" t="s">
        <v>287</v>
      </c>
    </row>
    <row r="60" spans="1:3" ht="26.25">
      <c r="A60" s="47" t="s">
        <v>262</v>
      </c>
      <c r="B60" s="48" t="s">
        <v>284</v>
      </c>
      <c r="C60" s="47" t="s">
        <v>288</v>
      </c>
    </row>
    <row r="61" spans="1:3">
      <c r="A61" s="47" t="s">
        <v>262</v>
      </c>
      <c r="B61" s="47" t="s">
        <v>289</v>
      </c>
      <c r="C61" s="47" t="s">
        <v>290</v>
      </c>
    </row>
    <row r="62" spans="1:3">
      <c r="A62" s="47" t="s">
        <v>262</v>
      </c>
      <c r="B62" s="47" t="s">
        <v>289</v>
      </c>
      <c r="C62" s="47" t="s">
        <v>291</v>
      </c>
    </row>
    <row r="63" spans="1:3">
      <c r="A63" s="47" t="s">
        <v>262</v>
      </c>
      <c r="B63" s="47" t="s">
        <v>289</v>
      </c>
      <c r="C63" s="47" t="s">
        <v>292</v>
      </c>
    </row>
    <row r="64" spans="1:3">
      <c r="A64" s="47" t="s">
        <v>262</v>
      </c>
      <c r="B64" s="47" t="s">
        <v>289</v>
      </c>
      <c r="C64" s="47" t="s">
        <v>293</v>
      </c>
    </row>
    <row r="65" spans="1:3">
      <c r="A65" s="47" t="s">
        <v>262</v>
      </c>
      <c r="B65" s="47" t="s">
        <v>289</v>
      </c>
      <c r="C65" s="47" t="s">
        <v>294</v>
      </c>
    </row>
    <row r="66" spans="1:3">
      <c r="A66" s="47" t="s">
        <v>262</v>
      </c>
      <c r="B66" s="47" t="s">
        <v>289</v>
      </c>
      <c r="C66" s="47" t="s">
        <v>295</v>
      </c>
    </row>
    <row r="67" spans="1:3">
      <c r="A67" s="47" t="s">
        <v>262</v>
      </c>
      <c r="B67" s="47" t="s">
        <v>296</v>
      </c>
      <c r="C67" s="47" t="s">
        <v>297</v>
      </c>
    </row>
    <row r="68" spans="1:3">
      <c r="A68" s="47" t="s">
        <v>262</v>
      </c>
      <c r="B68" s="47" t="s">
        <v>296</v>
      </c>
      <c r="C68" s="47" t="s">
        <v>298</v>
      </c>
    </row>
    <row r="69" spans="1:3">
      <c r="A69" s="47" t="s">
        <v>262</v>
      </c>
      <c r="B69" s="47" t="s">
        <v>296</v>
      </c>
      <c r="C69" s="47" t="s">
        <v>299</v>
      </c>
    </row>
    <row r="70" spans="1:3">
      <c r="A70" s="47" t="s">
        <v>262</v>
      </c>
      <c r="B70" s="47" t="s">
        <v>296</v>
      </c>
      <c r="C70" s="47" t="s">
        <v>300</v>
      </c>
    </row>
    <row r="71" spans="1:3">
      <c r="A71" s="47" t="s">
        <v>262</v>
      </c>
      <c r="B71" s="47" t="s">
        <v>296</v>
      </c>
      <c r="C71" s="47" t="s">
        <v>301</v>
      </c>
    </row>
    <row r="72" spans="1:3">
      <c r="A72" s="47" t="s">
        <v>262</v>
      </c>
      <c r="B72" s="47" t="s">
        <v>296</v>
      </c>
      <c r="C72" s="47" t="s">
        <v>302</v>
      </c>
    </row>
    <row r="73" spans="1:3">
      <c r="A73" s="47" t="s">
        <v>262</v>
      </c>
      <c r="B73" s="47" t="s">
        <v>296</v>
      </c>
      <c r="C73" s="47" t="s">
        <v>303</v>
      </c>
    </row>
    <row r="74" spans="1:3">
      <c r="A74" s="47" t="s">
        <v>262</v>
      </c>
      <c r="B74" s="47" t="s">
        <v>296</v>
      </c>
      <c r="C74" s="47" t="s">
        <v>304</v>
      </c>
    </row>
    <row r="75" spans="1:3">
      <c r="A75" s="47" t="s">
        <v>262</v>
      </c>
      <c r="B75" s="47" t="s">
        <v>296</v>
      </c>
      <c r="C75" s="47" t="s">
        <v>305</v>
      </c>
    </row>
    <row r="76" spans="1:3">
      <c r="A76" s="47" t="s">
        <v>262</v>
      </c>
      <c r="B76" s="47" t="s">
        <v>306</v>
      </c>
      <c r="C76" s="47" t="s">
        <v>307</v>
      </c>
    </row>
    <row r="77" spans="1:3" ht="26.25">
      <c r="A77" s="47" t="s">
        <v>308</v>
      </c>
      <c r="B77" s="48" t="s">
        <v>309</v>
      </c>
      <c r="C77" s="47" t="s">
        <v>310</v>
      </c>
    </row>
    <row r="78" spans="1:3" ht="26.25">
      <c r="A78" s="47" t="s">
        <v>308</v>
      </c>
      <c r="B78" s="48" t="s">
        <v>309</v>
      </c>
      <c r="C78" s="47" t="s">
        <v>311</v>
      </c>
    </row>
    <row r="79" spans="1:3">
      <c r="A79" s="47" t="s">
        <v>308</v>
      </c>
      <c r="B79" s="47" t="s">
        <v>312</v>
      </c>
      <c r="C79" s="47" t="s">
        <v>313</v>
      </c>
    </row>
    <row r="80" spans="1:3">
      <c r="A80" s="47" t="s">
        <v>308</v>
      </c>
      <c r="B80" s="47" t="s">
        <v>312</v>
      </c>
      <c r="C80" s="47" t="s">
        <v>314</v>
      </c>
    </row>
    <row r="81" spans="1:3">
      <c r="A81" s="47" t="s">
        <v>308</v>
      </c>
      <c r="B81" s="47" t="s">
        <v>312</v>
      </c>
      <c r="C81" s="47" t="s">
        <v>315</v>
      </c>
    </row>
    <row r="82" spans="1:3">
      <c r="A82" s="47" t="s">
        <v>308</v>
      </c>
      <c r="B82" s="47" t="s">
        <v>312</v>
      </c>
      <c r="C82" s="47" t="s">
        <v>316</v>
      </c>
    </row>
    <row r="83" spans="1:3">
      <c r="A83" s="47" t="s">
        <v>308</v>
      </c>
      <c r="B83" s="47" t="s">
        <v>312</v>
      </c>
      <c r="C83" s="47" t="s">
        <v>317</v>
      </c>
    </row>
    <row r="84" spans="1:3">
      <c r="A84" s="47" t="s">
        <v>308</v>
      </c>
      <c r="B84" s="47" t="s">
        <v>312</v>
      </c>
      <c r="C84" s="47" t="s">
        <v>318</v>
      </c>
    </row>
    <row r="85" spans="1:3">
      <c r="A85" s="47" t="s">
        <v>308</v>
      </c>
      <c r="B85" s="47" t="s">
        <v>319</v>
      </c>
      <c r="C85" s="47" t="s">
        <v>320</v>
      </c>
    </row>
    <row r="86" spans="1:3">
      <c r="A86" s="47" t="s">
        <v>308</v>
      </c>
      <c r="B86" s="47" t="s">
        <v>319</v>
      </c>
      <c r="C86" s="47" t="s">
        <v>321</v>
      </c>
    </row>
    <row r="87" spans="1:3">
      <c r="A87" s="47" t="s">
        <v>308</v>
      </c>
      <c r="B87" s="47" t="s">
        <v>319</v>
      </c>
      <c r="C87" s="47" t="s">
        <v>322</v>
      </c>
    </row>
    <row r="88" spans="1:3">
      <c r="A88" s="47" t="s">
        <v>308</v>
      </c>
      <c r="B88" s="47" t="s">
        <v>319</v>
      </c>
      <c r="C88" s="47" t="s">
        <v>323</v>
      </c>
    </row>
    <row r="89" spans="1:3">
      <c r="A89" s="47" t="s">
        <v>308</v>
      </c>
      <c r="B89" s="47" t="s">
        <v>319</v>
      </c>
      <c r="C89" s="47" t="s">
        <v>324</v>
      </c>
    </row>
    <row r="90" spans="1:3">
      <c r="A90" s="47" t="s">
        <v>308</v>
      </c>
      <c r="B90" s="47" t="s">
        <v>319</v>
      </c>
      <c r="C90" s="47" t="s">
        <v>325</v>
      </c>
    </row>
    <row r="91" spans="1:3">
      <c r="A91" s="47" t="s">
        <v>308</v>
      </c>
      <c r="B91" s="47" t="s">
        <v>326</v>
      </c>
      <c r="C91" s="47" t="s">
        <v>327</v>
      </c>
    </row>
    <row r="92" spans="1:3">
      <c r="A92" s="47" t="s">
        <v>308</v>
      </c>
      <c r="B92" s="47" t="s">
        <v>326</v>
      </c>
      <c r="C92" s="47" t="s">
        <v>328</v>
      </c>
    </row>
    <row r="93" spans="1:3">
      <c r="A93" s="47" t="s">
        <v>308</v>
      </c>
      <c r="B93" s="47" t="s">
        <v>326</v>
      </c>
      <c r="C93" s="47" t="s">
        <v>329</v>
      </c>
    </row>
    <row r="94" spans="1:3">
      <c r="A94" s="47" t="s">
        <v>308</v>
      </c>
      <c r="B94" s="47" t="s">
        <v>330</v>
      </c>
      <c r="C94" s="47" t="s">
        <v>331</v>
      </c>
    </row>
    <row r="95" spans="1:3">
      <c r="A95" s="47" t="s">
        <v>308</v>
      </c>
      <c r="B95" s="47" t="s">
        <v>330</v>
      </c>
      <c r="C95" s="47" t="s">
        <v>332</v>
      </c>
    </row>
    <row r="96" spans="1:3">
      <c r="A96" s="47" t="s">
        <v>308</v>
      </c>
      <c r="B96" s="47" t="s">
        <v>330</v>
      </c>
      <c r="C96" s="47" t="s">
        <v>333</v>
      </c>
    </row>
    <row r="97" spans="1:3">
      <c r="A97" s="47" t="s">
        <v>308</v>
      </c>
      <c r="B97" s="47" t="s">
        <v>330</v>
      </c>
      <c r="C97" s="47" t="s">
        <v>334</v>
      </c>
    </row>
    <row r="98" spans="1:3">
      <c r="A98" s="47" t="s">
        <v>308</v>
      </c>
      <c r="B98" s="47" t="s">
        <v>330</v>
      </c>
      <c r="C98" s="47" t="s">
        <v>335</v>
      </c>
    </row>
    <row r="99" spans="1:3">
      <c r="A99" s="47" t="s">
        <v>308</v>
      </c>
      <c r="B99" s="47" t="s">
        <v>330</v>
      </c>
      <c r="C99" s="47" t="s">
        <v>336</v>
      </c>
    </row>
    <row r="100" spans="1:3">
      <c r="A100" s="47" t="s">
        <v>308</v>
      </c>
      <c r="B100" s="47" t="s">
        <v>337</v>
      </c>
      <c r="C100" s="47" t="s">
        <v>338</v>
      </c>
    </row>
    <row r="101" spans="1:3">
      <c r="A101" s="47" t="s">
        <v>308</v>
      </c>
      <c r="B101" s="47" t="s">
        <v>339</v>
      </c>
      <c r="C101" s="47" t="s">
        <v>340</v>
      </c>
    </row>
    <row r="102" spans="1:3">
      <c r="A102" s="47" t="s">
        <v>308</v>
      </c>
      <c r="B102" s="47" t="s">
        <v>339</v>
      </c>
      <c r="C102" s="47" t="s">
        <v>341</v>
      </c>
    </row>
    <row r="103" spans="1:3">
      <c r="A103" s="47" t="s">
        <v>308</v>
      </c>
      <c r="B103" s="47" t="s">
        <v>342</v>
      </c>
      <c r="C103" s="47" t="s">
        <v>343</v>
      </c>
    </row>
    <row r="104" spans="1:3">
      <c r="A104" s="47" t="s">
        <v>308</v>
      </c>
      <c r="B104" s="47" t="s">
        <v>342</v>
      </c>
      <c r="C104" s="47" t="s">
        <v>344</v>
      </c>
    </row>
    <row r="105" spans="1:3">
      <c r="A105" s="47" t="s">
        <v>308</v>
      </c>
      <c r="B105" s="47" t="s">
        <v>342</v>
      </c>
      <c r="C105" s="47" t="s">
        <v>345</v>
      </c>
    </row>
    <row r="106" spans="1:3">
      <c r="A106" s="47" t="s">
        <v>308</v>
      </c>
      <c r="B106" s="47" t="s">
        <v>342</v>
      </c>
      <c r="C106" s="47" t="s">
        <v>346</v>
      </c>
    </row>
    <row r="107" spans="1:3">
      <c r="A107" s="47" t="s">
        <v>308</v>
      </c>
      <c r="B107" s="48" t="s">
        <v>347</v>
      </c>
      <c r="C107" s="47" t="s">
        <v>348</v>
      </c>
    </row>
    <row r="108" spans="1:3">
      <c r="A108" s="47" t="s">
        <v>308</v>
      </c>
      <c r="B108" s="48" t="s">
        <v>347</v>
      </c>
      <c r="C108" s="47" t="s">
        <v>349</v>
      </c>
    </row>
    <row r="109" spans="1:3">
      <c r="A109" s="47" t="s">
        <v>308</v>
      </c>
      <c r="B109" s="48" t="s">
        <v>347</v>
      </c>
      <c r="C109" s="47" t="s">
        <v>350</v>
      </c>
    </row>
    <row r="110" spans="1:3" ht="26.25">
      <c r="A110" s="48" t="s">
        <v>351</v>
      </c>
      <c r="B110" s="48" t="s">
        <v>352</v>
      </c>
      <c r="C110" s="47" t="s">
        <v>353</v>
      </c>
    </row>
    <row r="111" spans="1:3" ht="26.25">
      <c r="A111" s="48" t="s">
        <v>351</v>
      </c>
      <c r="B111" s="48" t="s">
        <v>352</v>
      </c>
      <c r="C111" s="47" t="s">
        <v>354</v>
      </c>
    </row>
    <row r="112" spans="1:3" ht="26.25">
      <c r="A112" s="48" t="s">
        <v>351</v>
      </c>
      <c r="B112" s="48" t="s">
        <v>355</v>
      </c>
      <c r="C112" s="47" t="s">
        <v>356</v>
      </c>
    </row>
    <row r="113" spans="1:3" ht="26.25">
      <c r="A113" s="48" t="s">
        <v>351</v>
      </c>
      <c r="B113" s="48" t="s">
        <v>355</v>
      </c>
      <c r="C113" s="47" t="s">
        <v>357</v>
      </c>
    </row>
    <row r="114" spans="1:3" ht="26.25">
      <c r="A114" s="48" t="s">
        <v>351</v>
      </c>
      <c r="B114" s="48" t="s">
        <v>355</v>
      </c>
      <c r="C114" s="47" t="s">
        <v>358</v>
      </c>
    </row>
    <row r="115" spans="1:3" ht="26.25">
      <c r="A115" s="48" t="s">
        <v>351</v>
      </c>
      <c r="B115" s="47" t="s">
        <v>359</v>
      </c>
      <c r="C115" s="47" t="s">
        <v>360</v>
      </c>
    </row>
    <row r="116" spans="1:3" ht="26.25">
      <c r="A116" s="48" t="s">
        <v>351</v>
      </c>
      <c r="B116" s="47" t="s">
        <v>359</v>
      </c>
      <c r="C116" s="47" t="s">
        <v>361</v>
      </c>
    </row>
    <row r="117" spans="1:3" ht="26.25">
      <c r="A117" s="48" t="s">
        <v>351</v>
      </c>
      <c r="B117" s="47" t="s">
        <v>359</v>
      </c>
      <c r="C117" s="47" t="s">
        <v>362</v>
      </c>
    </row>
    <row r="118" spans="1:3" ht="26.25">
      <c r="A118" s="48" t="s">
        <v>351</v>
      </c>
      <c r="B118" s="47" t="s">
        <v>359</v>
      </c>
      <c r="C118" s="47" t="s">
        <v>363</v>
      </c>
    </row>
    <row r="119" spans="1:3" ht="26.25">
      <c r="A119" s="48" t="s">
        <v>351</v>
      </c>
      <c r="B119" s="48" t="s">
        <v>364</v>
      </c>
      <c r="C119" s="47"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8"/>
  <sheetViews>
    <sheetView workbookViewId="0">
      <selection activeCell="A20" sqref="A20"/>
    </sheetView>
  </sheetViews>
  <sheetFormatPr baseColWidth="10" defaultRowHeight="15.75"/>
  <cols>
    <col min="1" max="1" width="81.85546875" style="3" bestFit="1" customWidth="1"/>
    <col min="2" max="2" width="9.5703125" style="6" customWidth="1"/>
    <col min="3" max="3" width="2.28515625" style="3" customWidth="1"/>
    <col min="4" max="16384" width="11.42578125" style="3"/>
  </cols>
  <sheetData>
    <row r="1" spans="1:3" s="35" customFormat="1" ht="16.5">
      <c r="A1" s="36"/>
      <c r="B1" s="37" t="s">
        <v>793</v>
      </c>
    </row>
    <row r="2" spans="1:3" s="35" customFormat="1" ht="16.5">
      <c r="A2" s="36"/>
    </row>
    <row r="3" spans="1:3" s="35" customFormat="1" ht="16.5">
      <c r="A3" s="425" t="s">
        <v>786</v>
      </c>
      <c r="B3" s="425"/>
      <c r="C3" s="42"/>
    </row>
    <row r="4" spans="1:3" s="35" customFormat="1" ht="16.5">
      <c r="A4" s="425" t="s">
        <v>787</v>
      </c>
      <c r="B4" s="425"/>
      <c r="C4" s="42"/>
    </row>
    <row r="5" spans="1:3" s="35" customFormat="1" ht="16.5">
      <c r="A5" s="36"/>
      <c r="B5" s="36"/>
      <c r="C5" s="36"/>
    </row>
    <row r="6" spans="1:3" s="35" customFormat="1" ht="16.5">
      <c r="A6" s="433" t="s">
        <v>792</v>
      </c>
      <c r="B6" s="433"/>
      <c r="C6" s="43"/>
    </row>
    <row r="8" spans="1:3">
      <c r="A8" s="67" t="s">
        <v>191</v>
      </c>
      <c r="B8" s="67" t="s">
        <v>190</v>
      </c>
    </row>
    <row r="9" spans="1:3">
      <c r="A9" s="4" t="s">
        <v>794</v>
      </c>
      <c r="B9" s="5"/>
    </row>
    <row r="10" spans="1:3">
      <c r="A10" s="45" t="s">
        <v>801</v>
      </c>
      <c r="B10" s="5"/>
    </row>
    <row r="11" spans="1:3">
      <c r="A11" s="61" t="s">
        <v>197</v>
      </c>
      <c r="B11" s="62" t="s">
        <v>196</v>
      </c>
    </row>
    <row r="12" spans="1:3">
      <c r="A12" s="46" t="s">
        <v>199</v>
      </c>
      <c r="B12" s="5" t="s">
        <v>198</v>
      </c>
    </row>
    <row r="13" spans="1:3">
      <c r="A13" s="45" t="s">
        <v>802</v>
      </c>
      <c r="B13" s="5"/>
    </row>
    <row r="14" spans="1:3">
      <c r="A14" s="46" t="s">
        <v>193</v>
      </c>
      <c r="B14" s="5" t="s">
        <v>192</v>
      </c>
    </row>
    <row r="15" spans="1:3">
      <c r="A15" s="46" t="s">
        <v>216</v>
      </c>
      <c r="B15" s="5" t="s">
        <v>215</v>
      </c>
    </row>
    <row r="16" spans="1:3">
      <c r="A16" s="46" t="s">
        <v>201</v>
      </c>
      <c r="B16" s="5" t="s">
        <v>200</v>
      </c>
    </row>
    <row r="17" spans="1:2">
      <c r="A17" s="46" t="s">
        <v>210</v>
      </c>
      <c r="B17" s="5" t="s">
        <v>209</v>
      </c>
    </row>
    <row r="18" spans="1:2">
      <c r="A18" s="46" t="s">
        <v>204</v>
      </c>
      <c r="B18" s="5" t="s">
        <v>189</v>
      </c>
    </row>
    <row r="19" spans="1:2">
      <c r="A19" s="46" t="s">
        <v>373</v>
      </c>
      <c r="B19" s="5" t="s">
        <v>213</v>
      </c>
    </row>
    <row r="20" spans="1:2">
      <c r="A20" s="46" t="s">
        <v>203</v>
      </c>
      <c r="B20" s="5" t="s">
        <v>202</v>
      </c>
    </row>
    <row r="21" spans="1:2">
      <c r="A21" s="61" t="s">
        <v>195</v>
      </c>
      <c r="B21" s="62" t="s">
        <v>194</v>
      </c>
    </row>
    <row r="22" spans="1:2">
      <c r="A22" s="45" t="s">
        <v>803</v>
      </c>
      <c r="B22" s="5"/>
    </row>
    <row r="23" spans="1:2">
      <c r="A23" s="46" t="s">
        <v>206</v>
      </c>
      <c r="B23" s="5" t="s">
        <v>205</v>
      </c>
    </row>
    <row r="24" spans="1:2">
      <c r="A24" s="61" t="s">
        <v>208</v>
      </c>
      <c r="B24" s="62" t="s">
        <v>207</v>
      </c>
    </row>
    <row r="25" spans="1:2">
      <c r="A25" s="46" t="s">
        <v>220</v>
      </c>
      <c r="B25" s="5" t="s">
        <v>219</v>
      </c>
    </row>
    <row r="26" spans="1:2">
      <c r="A26" s="45" t="s">
        <v>804</v>
      </c>
      <c r="B26" s="5"/>
    </row>
    <row r="27" spans="1:2">
      <c r="A27" s="46" t="s">
        <v>374</v>
      </c>
      <c r="B27" s="5" t="s">
        <v>223</v>
      </c>
    </row>
    <row r="28" spans="1:2">
      <c r="A28" s="46" t="s">
        <v>222</v>
      </c>
      <c r="B28" s="5" t="s">
        <v>221</v>
      </c>
    </row>
    <row r="29" spans="1:2">
      <c r="A29" s="45" t="s">
        <v>805</v>
      </c>
      <c r="B29" s="5"/>
    </row>
    <row r="30" spans="1:2">
      <c r="A30" s="46" t="s">
        <v>212</v>
      </c>
      <c r="B30" s="5" t="s">
        <v>211</v>
      </c>
    </row>
    <row r="31" spans="1:2">
      <c r="A31" s="46" t="s">
        <v>218</v>
      </c>
      <c r="B31" s="5" t="s">
        <v>217</v>
      </c>
    </row>
    <row r="32" spans="1:2">
      <c r="A32" s="46" t="s">
        <v>225</v>
      </c>
      <c r="B32" s="5" t="s">
        <v>224</v>
      </c>
    </row>
    <row r="33" spans="1:2">
      <c r="A33" s="46" t="s">
        <v>375</v>
      </c>
      <c r="B33" s="5" t="s">
        <v>372</v>
      </c>
    </row>
    <row r="34" spans="1:2">
      <c r="A34" s="45" t="s">
        <v>806</v>
      </c>
      <c r="B34" s="5"/>
    </row>
    <row r="35" spans="1:2">
      <c r="A35" s="46"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3"/>
  <sheetViews>
    <sheetView zoomScaleNormal="100" zoomScalePageLayoutView="150" workbookViewId="0">
      <selection activeCell="D24" sqref="D24"/>
    </sheetView>
  </sheetViews>
  <sheetFormatPr baseColWidth="10" defaultColWidth="8.85546875" defaultRowHeight="30.75" customHeight="1"/>
  <cols>
    <col min="1" max="1" width="8.85546875" style="6"/>
    <col min="2" max="2" width="55.140625" style="29" bestFit="1" customWidth="1"/>
    <col min="3" max="16384" width="8.85546875" style="3"/>
  </cols>
  <sheetData>
    <row r="1" spans="1:3" s="35" customFormat="1" ht="16.5">
      <c r="A1" s="36"/>
      <c r="B1" s="37" t="s">
        <v>813</v>
      </c>
    </row>
    <row r="2" spans="1:3" s="35" customFormat="1" ht="16.5">
      <c r="A2" s="36"/>
    </row>
    <row r="3" spans="1:3" s="35" customFormat="1" ht="16.5">
      <c r="A3" s="425" t="s">
        <v>786</v>
      </c>
      <c r="B3" s="425"/>
      <c r="C3" s="42"/>
    </row>
    <row r="4" spans="1:3" s="35" customFormat="1" ht="16.5">
      <c r="A4" s="425" t="s">
        <v>787</v>
      </c>
      <c r="B4" s="425"/>
      <c r="C4" s="42"/>
    </row>
    <row r="5" spans="1:3" s="35" customFormat="1" ht="16.5">
      <c r="A5" s="36"/>
      <c r="B5" s="36"/>
      <c r="C5" s="36"/>
    </row>
    <row r="6" spans="1:3" s="35" customFormat="1" ht="16.5">
      <c r="A6" s="433" t="s">
        <v>812</v>
      </c>
      <c r="B6" s="433"/>
      <c r="C6" s="43"/>
    </row>
    <row r="7" spans="1:3" s="35" customFormat="1" ht="16.5">
      <c r="A7" s="44"/>
      <c r="B7" s="44"/>
      <c r="C7" s="43"/>
    </row>
    <row r="8" spans="1:3" s="8" customFormat="1" ht="30.75" customHeight="1">
      <c r="A8" s="68" t="s">
        <v>190</v>
      </c>
      <c r="B8" s="69" t="s">
        <v>377</v>
      </c>
    </row>
    <row r="9" spans="1:3" ht="30.75" customHeight="1">
      <c r="A9" s="30">
        <v>1</v>
      </c>
      <c r="B9" s="32" t="s">
        <v>778</v>
      </c>
    </row>
    <row r="10" spans="1:3" ht="30.75" customHeight="1">
      <c r="A10" s="31" t="s">
        <v>767</v>
      </c>
      <c r="B10" s="33" t="s">
        <v>366</v>
      </c>
    </row>
    <row r="11" spans="1:3" ht="30.75" customHeight="1">
      <c r="A11" s="31" t="s">
        <v>768</v>
      </c>
      <c r="B11" s="33" t="s">
        <v>367</v>
      </c>
    </row>
    <row r="12" spans="1:3" ht="30.75" customHeight="1">
      <c r="A12" s="31" t="s">
        <v>769</v>
      </c>
      <c r="B12" s="33" t="s">
        <v>368</v>
      </c>
    </row>
    <row r="13" spans="1:3" ht="30.75" customHeight="1">
      <c r="A13" s="31" t="s">
        <v>770</v>
      </c>
      <c r="B13" s="33" t="s">
        <v>369</v>
      </c>
    </row>
    <row r="14" spans="1:3" ht="30.75" customHeight="1">
      <c r="A14" s="31" t="s">
        <v>771</v>
      </c>
      <c r="B14" s="33" t="s">
        <v>370</v>
      </c>
    </row>
    <row r="15" spans="1:3" ht="30.75" customHeight="1">
      <c r="A15" s="31" t="s">
        <v>772</v>
      </c>
      <c r="B15" s="33" t="s">
        <v>371</v>
      </c>
    </row>
    <row r="16" spans="1:3" ht="30.75" customHeight="1">
      <c r="A16" s="31" t="s">
        <v>773</v>
      </c>
      <c r="B16" s="33" t="s">
        <v>779</v>
      </c>
    </row>
    <row r="17" spans="1:2" ht="30.75" customHeight="1">
      <c r="A17" s="30">
        <v>2</v>
      </c>
      <c r="B17" s="34" t="s">
        <v>780</v>
      </c>
    </row>
    <row r="18" spans="1:2" ht="30.75" customHeight="1">
      <c r="A18" s="31" t="s">
        <v>774</v>
      </c>
      <c r="B18" s="33" t="s">
        <v>370</v>
      </c>
    </row>
    <row r="19" spans="1:2" ht="30.75" customHeight="1">
      <c r="A19" s="31" t="s">
        <v>775</v>
      </c>
      <c r="B19" s="33" t="s">
        <v>371</v>
      </c>
    </row>
    <row r="20" spans="1:2" ht="30.75" customHeight="1">
      <c r="A20" s="31" t="s">
        <v>776</v>
      </c>
      <c r="B20" s="33"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24"/>
  <sheetViews>
    <sheetView topLeftCell="A10" zoomScale="110" zoomScaleNormal="110" workbookViewId="0">
      <selection activeCell="A21" sqref="A21"/>
    </sheetView>
  </sheetViews>
  <sheetFormatPr baseColWidth="10"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5" customFormat="1" ht="16.5">
      <c r="A1" s="37" t="s">
        <v>821</v>
      </c>
    </row>
    <row r="2" spans="1:3" s="35" customFormat="1" ht="16.5">
      <c r="A2" s="36"/>
    </row>
    <row r="3" spans="1:3" s="35" customFormat="1" ht="16.5">
      <c r="A3" s="36" t="s">
        <v>786</v>
      </c>
      <c r="B3" s="42"/>
      <c r="C3" s="42"/>
    </row>
    <row r="4" spans="1:3" s="35" customFormat="1" ht="16.5">
      <c r="A4" s="36" t="s">
        <v>787</v>
      </c>
      <c r="B4" s="42"/>
      <c r="C4" s="42"/>
    </row>
    <row r="5" spans="1:3" s="35" customFormat="1" ht="16.5">
      <c r="A5" s="36"/>
      <c r="B5" s="36"/>
      <c r="C5" s="36"/>
    </row>
    <row r="6" spans="1:3" s="35" customFormat="1" ht="16.5">
      <c r="A6" s="44" t="s">
        <v>816</v>
      </c>
      <c r="B6" s="43"/>
      <c r="C6" s="43"/>
    </row>
    <row r="7" spans="1:3" s="35" customFormat="1" ht="17.25" thickBot="1">
      <c r="A7" s="44"/>
      <c r="B7" s="44"/>
      <c r="C7" s="43"/>
    </row>
    <row r="8" spans="1:3" s="24" customFormat="1" ht="16.5" thickBot="1">
      <c r="A8" s="77" t="s">
        <v>817</v>
      </c>
    </row>
    <row r="9" spans="1:3" ht="15.75">
      <c r="A9" s="26" t="s">
        <v>814</v>
      </c>
    </row>
    <row r="10" spans="1:3" ht="15.75">
      <c r="A10" s="26" t="s">
        <v>371</v>
      </c>
    </row>
    <row r="11" spans="1:3" ht="16.5" thickBot="1">
      <c r="A11" s="26" t="s">
        <v>761</v>
      </c>
    </row>
    <row r="12" spans="1:3" s="24" customFormat="1" ht="16.5" thickBot="1">
      <c r="A12" s="77" t="s">
        <v>815</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78" t="s">
        <v>828</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78"/>
  <sheetViews>
    <sheetView workbookViewId="0">
      <selection activeCell="A8" sqref="A8"/>
    </sheetView>
  </sheetViews>
  <sheetFormatPr baseColWidth="10" defaultRowHeight="15"/>
  <cols>
    <col min="1" max="1" width="7.85546875" style="23" customWidth="1"/>
    <col min="2" max="2" width="122.85546875" style="17" bestFit="1" customWidth="1"/>
    <col min="3" max="16384" width="11.42578125" style="17"/>
  </cols>
  <sheetData>
    <row r="1" spans="1:3" s="35" customFormat="1" ht="16.5">
      <c r="A1" s="36"/>
      <c r="B1" s="37" t="s">
        <v>822</v>
      </c>
    </row>
    <row r="2" spans="1:3" s="35" customFormat="1" ht="16.5">
      <c r="A2" s="36"/>
    </row>
    <row r="3" spans="1:3" s="35" customFormat="1" ht="16.5">
      <c r="A3" s="425" t="s">
        <v>786</v>
      </c>
      <c r="B3" s="425"/>
      <c r="C3" s="42"/>
    </row>
    <row r="4" spans="1:3" s="35" customFormat="1" ht="16.5">
      <c r="A4" s="425" t="s">
        <v>787</v>
      </c>
      <c r="B4" s="425"/>
      <c r="C4" s="42"/>
    </row>
    <row r="5" spans="1:3" s="35" customFormat="1" ht="16.5">
      <c r="A5" s="36"/>
      <c r="B5" s="36"/>
      <c r="C5" s="36"/>
    </row>
    <row r="6" spans="1:3" s="35" customFormat="1" ht="16.5">
      <c r="A6" s="433" t="s">
        <v>827</v>
      </c>
      <c r="B6" s="433"/>
      <c r="C6" s="43"/>
    </row>
    <row r="7" spans="1:3" s="35" customFormat="1" ht="16.5">
      <c r="A7" s="44"/>
      <c r="B7" s="44"/>
      <c r="C7" s="43"/>
    </row>
    <row r="8" spans="1:3" s="18" customFormat="1" ht="15.75">
      <c r="A8" s="82" t="s">
        <v>190</v>
      </c>
      <c r="B8" s="79" t="s">
        <v>826</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60"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63">
        <v>4421</v>
      </c>
      <c r="B208" s="64"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3"/>
  <sheetViews>
    <sheetView workbookViewId="0">
      <selection activeCell="A8" sqref="A8:B8"/>
    </sheetView>
  </sheetViews>
  <sheetFormatPr baseColWidth="10" defaultRowHeight="15"/>
  <cols>
    <col min="1" max="1" width="11.42578125" style="1"/>
    <col min="2" max="2" width="57.5703125" style="1" bestFit="1" customWidth="1"/>
    <col min="3" max="16384" width="11.42578125" style="1"/>
  </cols>
  <sheetData>
    <row r="1" spans="1:3" s="35" customFormat="1" ht="16.5">
      <c r="A1" s="36"/>
      <c r="B1" s="37" t="s">
        <v>825</v>
      </c>
    </row>
    <row r="2" spans="1:3" s="35" customFormat="1" ht="16.5">
      <c r="A2" s="36"/>
    </row>
    <row r="3" spans="1:3" s="35" customFormat="1" ht="16.5">
      <c r="A3" s="425" t="s">
        <v>786</v>
      </c>
      <c r="B3" s="425"/>
      <c r="C3" s="42"/>
    </row>
    <row r="4" spans="1:3" s="35" customFormat="1" ht="16.5">
      <c r="A4" s="425" t="s">
        <v>787</v>
      </c>
      <c r="B4" s="425"/>
      <c r="C4" s="42"/>
    </row>
    <row r="5" spans="1:3" s="35" customFormat="1" ht="16.5">
      <c r="A5" s="36"/>
      <c r="B5" s="36"/>
      <c r="C5" s="36"/>
    </row>
    <row r="6" spans="1:3" s="35" customFormat="1" ht="16.5">
      <c r="A6" s="433" t="s">
        <v>823</v>
      </c>
      <c r="B6" s="433"/>
      <c r="C6" s="43"/>
    </row>
    <row r="8" spans="1:3" ht="31.5" customHeight="1">
      <c r="A8" s="80" t="s">
        <v>190</v>
      </c>
      <c r="B8" s="80" t="s">
        <v>380</v>
      </c>
    </row>
    <row r="9" spans="1:3" s="14" customFormat="1" ht="30.75" customHeight="1">
      <c r="A9" s="12">
        <v>1</v>
      </c>
      <c r="B9" s="13" t="s">
        <v>378</v>
      </c>
    </row>
    <row r="10" spans="1:3" s="14" customFormat="1" ht="30.75" customHeight="1">
      <c r="A10" s="12">
        <v>2</v>
      </c>
      <c r="B10" s="13" t="s">
        <v>818</v>
      </c>
    </row>
    <row r="11" spans="1:3" s="14" customFormat="1" ht="30.75" customHeight="1">
      <c r="A11" s="12">
        <v>3</v>
      </c>
      <c r="B11" s="13" t="s">
        <v>819</v>
      </c>
    </row>
    <row r="12" spans="1:3" s="14" customFormat="1" ht="30.75" customHeight="1">
      <c r="A12" s="12">
        <v>4</v>
      </c>
      <c r="B12" s="13" t="s">
        <v>820</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5" customFormat="1" ht="16.5">
      <c r="A1" s="36"/>
      <c r="B1" s="37" t="s">
        <v>829</v>
      </c>
    </row>
    <row r="2" spans="1:4" s="35" customFormat="1" ht="16.5">
      <c r="A2" s="36"/>
    </row>
    <row r="3" spans="1:4" s="35" customFormat="1" ht="16.5">
      <c r="A3" s="425" t="s">
        <v>786</v>
      </c>
      <c r="B3" s="425"/>
      <c r="C3" s="42"/>
    </row>
    <row r="4" spans="1:4" s="35" customFormat="1" ht="16.5">
      <c r="A4" s="425" t="s">
        <v>787</v>
      </c>
      <c r="B4" s="425"/>
      <c r="C4" s="42"/>
    </row>
    <row r="5" spans="1:4" s="35" customFormat="1" ht="16.5">
      <c r="A5" s="36"/>
      <c r="B5" s="36"/>
      <c r="C5" s="36"/>
    </row>
    <row r="6" spans="1:4" s="35" customFormat="1" ht="16.5">
      <c r="A6" s="433" t="s">
        <v>823</v>
      </c>
      <c r="B6" s="433"/>
      <c r="C6" s="43"/>
    </row>
    <row r="7" spans="1:4" s="1" customFormat="1" ht="15"/>
    <row r="8" spans="1:4" s="8" customFormat="1" ht="30.75" customHeight="1">
      <c r="A8" s="81" t="s">
        <v>190</v>
      </c>
      <c r="B8" s="82"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G16" sqref="G16"/>
    </sheetView>
  </sheetViews>
  <sheetFormatPr baseColWidth="10" defaultRowHeight="15"/>
  <cols>
    <col min="1" max="1" width="19.85546875" customWidth="1"/>
  </cols>
  <sheetData>
    <row r="1" spans="1:1">
      <c r="A1" t="s">
        <v>973</v>
      </c>
    </row>
    <row r="2" spans="1:1">
      <c r="A2" t="s">
        <v>974</v>
      </c>
    </row>
    <row r="3" spans="1:1">
      <c r="A3" t="s">
        <v>975</v>
      </c>
    </row>
    <row r="4" spans="1:1">
      <c r="A4" t="s">
        <v>976</v>
      </c>
    </row>
    <row r="5" spans="1:1">
      <c r="A5" s="72" t="s">
        <v>977</v>
      </c>
    </row>
    <row r="6" spans="1:1">
      <c r="A6" t="s">
        <v>978</v>
      </c>
    </row>
    <row r="7" spans="1:1">
      <c r="A7" t="s">
        <v>979</v>
      </c>
    </row>
    <row r="8" spans="1:1">
      <c r="A8" t="s">
        <v>980</v>
      </c>
    </row>
    <row r="9" spans="1:1">
      <c r="A9" t="s">
        <v>981</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ÁRBOL DE PROBLEMAS</vt:lpstr>
      <vt:lpstr>ÁRBOL DE OBJETIVOS</vt:lpstr>
      <vt:lpstr>RESUMEN NARRATIVO</vt:lpstr>
      <vt:lpstr> FORMATO 4 MIR</vt:lpstr>
      <vt:lpstr>POA 2025</vt:lpstr>
      <vt:lpstr>FICHA TECNICA DE INDICADORES</vt:lpstr>
      <vt:lpstr>FORMATO PRESUPUESTARIO </vt:lpstr>
      <vt:lpstr>ADMINISTRATIVO</vt:lpstr>
      <vt:lpstr>FUNCIONAL</vt:lpstr>
      <vt:lpstr>PROGRAMÁTICO</vt:lpstr>
      <vt:lpstr>FUENTE FINANCIAMIENTO</vt:lpstr>
      <vt:lpstr>FONDO FINANCIAMIENTO</vt:lpstr>
      <vt:lpstr>OBJETO GASTO</vt:lpstr>
      <vt:lpstr>TIPO DE GASTO</vt:lpstr>
      <vt:lpstr>REGIÓN GEOGRÁFICA 2024</vt:lpstr>
      <vt:lpstr>REGIÓN</vt:lpstr>
      <vt:lpstr>Hoja1</vt:lpstr>
      <vt:lpstr>admtvo2016</vt:lpstr>
      <vt:lpstr>'POA 2025'!Área_de_extracción</vt:lpstr>
      <vt:lpstr>ADMINISTRATIVO!Área_de_impresión</vt:lpstr>
      <vt:lpstr>'FICHA TECNICA DE INDICADORES'!Área_de_impresión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'POA 2025'!Criterios</vt:lpstr>
      <vt:lpstr>funcional</vt:lpstr>
      <vt:lpstr>ADMINISTRATIVO!Títulos_a_imprimir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propaeg13@outlook.com</cp:lastModifiedBy>
  <cp:lastPrinted>2025-02-05T20:01:05Z</cp:lastPrinted>
  <dcterms:created xsi:type="dcterms:W3CDTF">2016-09-28T17:12:24Z</dcterms:created>
  <dcterms:modified xsi:type="dcterms:W3CDTF">2025-02-05T20:57:55Z</dcterms:modified>
</cp:coreProperties>
</file>